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502 - DECHETS DE GAP\DCE\10D - DCE\"/>
    </mc:Choice>
  </mc:AlternateContent>
  <bookViews>
    <workbookView xWindow="120" yWindow="60" windowWidth="28515" windowHeight="11790" tabRatio="762"/>
  </bookViews>
  <sheets>
    <sheet name="DQE" sheetId="10" r:id="rId1"/>
  </sheets>
  <calcPr calcId="162913"/>
</workbook>
</file>

<file path=xl/calcChain.xml><?xml version="1.0" encoding="utf-8"?>
<calcChain xmlns="http://schemas.openxmlformats.org/spreadsheetml/2006/main">
  <c r="L8" i="10" l="1"/>
  <c r="M8" i="10" s="1"/>
  <c r="L13" i="10" l="1"/>
  <c r="M13" i="10" s="1"/>
  <c r="G10" i="10"/>
  <c r="G8" i="10"/>
  <c r="Q13" i="10" l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0" i="10"/>
  <c r="M10" i="10" s="1"/>
  <c r="L9" i="10"/>
  <c r="M9" i="10" s="1"/>
  <c r="Q28" i="10" l="1"/>
  <c r="T28" i="10" s="1"/>
  <c r="G28" i="10"/>
  <c r="Q27" i="10"/>
  <c r="T27" i="10" s="1"/>
  <c r="G27" i="10"/>
  <c r="Q26" i="10"/>
  <c r="T26" i="10" s="1"/>
  <c r="G26" i="10"/>
  <c r="Q25" i="10"/>
  <c r="T25" i="10" s="1"/>
  <c r="G25" i="10"/>
  <c r="G24" i="10"/>
  <c r="Q23" i="10"/>
  <c r="T23" i="10" s="1"/>
  <c r="G23" i="10"/>
  <c r="Q22" i="10"/>
  <c r="T22" i="10" s="1"/>
  <c r="G22" i="10"/>
  <c r="Q21" i="10"/>
  <c r="T21" i="10" s="1"/>
  <c r="G21" i="10"/>
  <c r="Q20" i="10"/>
  <c r="T20" i="10" s="1"/>
  <c r="G20" i="10"/>
  <c r="G19" i="10"/>
  <c r="Q18" i="10"/>
  <c r="T18" i="10" s="1"/>
  <c r="G18" i="10"/>
  <c r="Q17" i="10"/>
  <c r="T17" i="10" s="1"/>
  <c r="Q15" i="10"/>
  <c r="T15" i="10" s="1"/>
  <c r="G15" i="10"/>
  <c r="T13" i="10"/>
  <c r="G13" i="10"/>
  <c r="Q10" i="10"/>
  <c r="T10" i="10" s="1"/>
  <c r="Q8" i="10"/>
  <c r="T8" i="10" s="1"/>
  <c r="G29" i="10" l="1"/>
  <c r="G44" i="10" s="1"/>
  <c r="H44" i="10" s="1"/>
  <c r="M30" i="10"/>
  <c r="G45" i="10" s="1"/>
  <c r="H45" i="10" s="1"/>
  <c r="M31" i="10"/>
  <c r="G46" i="10" s="1"/>
  <c r="H46" i="10" s="1"/>
  <c r="T31" i="10"/>
  <c r="G49" i="10" s="1"/>
  <c r="H49" i="10" s="1"/>
  <c r="T29" i="10"/>
  <c r="T30" i="10"/>
  <c r="G48" i="10" s="1"/>
  <c r="M29" i="10"/>
  <c r="G47" i="10" l="1"/>
  <c r="H47" i="10" s="1"/>
  <c r="G50" i="10"/>
  <c r="H50" i="10" s="1"/>
  <c r="H48" i="10"/>
  <c r="G51" i="10" l="1"/>
  <c r="H51" i="10" l="1"/>
</calcChain>
</file>

<file path=xl/sharedStrings.xml><?xml version="1.0" encoding="utf-8"?>
<sst xmlns="http://schemas.openxmlformats.org/spreadsheetml/2006/main" count="151" uniqueCount="90">
  <si>
    <t>Type de déchets</t>
  </si>
  <si>
    <t>Taux de TVA</t>
  </si>
  <si>
    <t>Carton</t>
  </si>
  <si>
    <t>TAUX DE TVA</t>
  </si>
  <si>
    <t xml:space="preserve">Biodéchets </t>
  </si>
  <si>
    <t>Qualification du traitement final2</t>
  </si>
  <si>
    <t>Réutilisé</t>
  </si>
  <si>
    <t>Recyclé</t>
  </si>
  <si>
    <t>Valorisé</t>
  </si>
  <si>
    <t>Eliminé</t>
  </si>
  <si>
    <t>Type de contennants</t>
  </si>
  <si>
    <t>Capacité
+ ou - 10%</t>
  </si>
  <si>
    <t>HT</t>
  </si>
  <si>
    <t>TTC</t>
  </si>
  <si>
    <t>TOTAL COLLECTE</t>
  </si>
  <si>
    <t>TOTAL TRAITEMENT</t>
  </si>
  <si>
    <t>Mode de traitement 1 R/D</t>
  </si>
  <si>
    <t>TOTAL COLLECTE PERMANENTE</t>
  </si>
  <si>
    <t>TOTAL COLLECTE A LA DEMANDE</t>
  </si>
  <si>
    <t>TOTAL TRAITEMENT concernant les collectes programmées</t>
  </si>
  <si>
    <t>TOTAL TRAITEMENT concernant les collectes à la demande</t>
  </si>
  <si>
    <t>TOTAL DQE ANNUEL</t>
  </si>
  <si>
    <t>DEVELOPPEMENT DURABLE</t>
  </si>
  <si>
    <t>Ordures ménagères</t>
  </si>
  <si>
    <t>240L</t>
  </si>
  <si>
    <t>550L</t>
  </si>
  <si>
    <t>Tri sélectif verre</t>
  </si>
  <si>
    <t>Tri sélectif Papier</t>
  </si>
  <si>
    <t>Tri sélectif Carton</t>
  </si>
  <si>
    <t>4 m³</t>
  </si>
  <si>
    <t>Férraille - métaux</t>
  </si>
  <si>
    <t>Bois - planches</t>
  </si>
  <si>
    <t>DIB</t>
  </si>
  <si>
    <t>10 m³</t>
  </si>
  <si>
    <t>22 m³</t>
  </si>
  <si>
    <t>35 m³</t>
  </si>
  <si>
    <t xml:space="preserve"> Propriété MINARM</t>
  </si>
  <si>
    <t>collectes programmées</t>
  </si>
  <si>
    <t>collectes à la demande</t>
  </si>
  <si>
    <t>DASRI</t>
  </si>
  <si>
    <t>Cartons avec sac 50 litres</t>
  </si>
  <si>
    <t>50 litres</t>
  </si>
  <si>
    <t>5 litres</t>
  </si>
  <si>
    <t>Emballages métalliques souillés</t>
  </si>
  <si>
    <t>Bac avec big bag 600 litres</t>
  </si>
  <si>
    <t xml:space="preserve"> 600 litres</t>
  </si>
  <si>
    <t>Emballages plastiques souillés</t>
  </si>
  <si>
    <t>Aérosols</t>
  </si>
  <si>
    <t>Tube néon</t>
  </si>
  <si>
    <t>Alvéole en carton</t>
  </si>
  <si>
    <t>Traitement pour les collectes programmées</t>
  </si>
  <si>
    <t>Traitement pour les collectes à la demande</t>
  </si>
  <si>
    <t>LOCATION  PERMANENTE</t>
  </si>
  <si>
    <t>COLLECTE EN CONTINUE</t>
  </si>
  <si>
    <t>TRAITEMENT</t>
  </si>
  <si>
    <t>Nombre de contenants
(Q1)</t>
  </si>
  <si>
    <t>Prix unitaire de la location mensuelle d'1 contenant  
en € HT
(PU1)</t>
  </si>
  <si>
    <t>Montant annuel  
de location de l'ensemble des contenants 
en € HT
= Q1 x PU1 x 12 mois</t>
  </si>
  <si>
    <t>Fréquence de collecte</t>
  </si>
  <si>
    <t>Nombre de collectes annuelles estimées
(Q2)</t>
  </si>
  <si>
    <t>Tonnage estimatif annuel
(Q3)</t>
  </si>
  <si>
    <t>Prix du traitement à la tonne
 (hors TGAP) €
(PU3)</t>
  </si>
  <si>
    <t>TGAP en € HT à la tonne
(PU4)</t>
  </si>
  <si>
    <t>Prix du traitement à la tonne
 (TGAP incluse) €
PT = PU3 + PU4</t>
  </si>
  <si>
    <t>Prix unitaire à la tonne de revalorisation
(PU5)</t>
  </si>
  <si>
    <t>Montant du traitement TGAP incluse  – revalorisation en fonction du volume estimé
= (Q3*PT)-(Q3*PU5)</t>
  </si>
  <si>
    <t xml:space="preserve">Bacs roulants avec couvercle
(couvercle neutre) </t>
  </si>
  <si>
    <t>660L</t>
  </si>
  <si>
    <t>2 fois/semaine mardi et vendredi</t>
  </si>
  <si>
    <t xml:space="preserve"> Caisses palettes</t>
  </si>
  <si>
    <t>COLLECTE A LA DEMANDE</t>
  </si>
  <si>
    <t xml:space="preserve"> TRAITEMENT</t>
  </si>
  <si>
    <t>Colonnes aérienne 
verte
verre</t>
  </si>
  <si>
    <t>à la demande</t>
  </si>
  <si>
    <t>Colonnes aérienne 
Bleue
Papier</t>
  </si>
  <si>
    <t>Benne</t>
  </si>
  <si>
    <t>Container à aiguille</t>
  </si>
  <si>
    <t>TOTAL LOCATION PERMANENTE
(Montant minimum annuel)</t>
  </si>
  <si>
    <t>Capacité du contenant
+ ou - 10%</t>
  </si>
  <si>
    <t>DQE</t>
  </si>
  <si>
    <t>RC - Annexe B - DAF_2025_001502 DQE scénario de commande annuelle</t>
  </si>
  <si>
    <t>Bacs roulants</t>
  </si>
  <si>
    <t>Colonnes aérienne 
jaune
 cartonnettes</t>
  </si>
  <si>
    <t>1 fois/semaine mercredi</t>
  </si>
  <si>
    <t xml:space="preserve">Prix unitaire  d'une collecte d'un seul contenant
€ HT (transport inclus)
</t>
  </si>
  <si>
    <t>Prix Unitaire d'une collecte pour l'ensemble des contenants
 € HT
(PU2)</t>
  </si>
  <si>
    <t>Prix forfaitaire annuel des collectes HT € pour l'ensemble des contenants 
= Q2x PU2</t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</si>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</sst>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.00\ [$€-40C]_-;\-* #,##0.00\ [$€-40C]_-;_-* &quot;-&quot;??\ [$€-40C]_-;_-@"/>
    <numFmt numFmtId="166" formatCode="_-* #,##0.00\ &quot;€&quot;_-;\-* #,##0.00\ &quot;€&quot;_-;_-* &quot;-&quot;??\ &quot;€&quot;_-;_-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8"/>
      <color theme="9" tint="-0.49998474074526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2"/>
      <color rgb="FF000000"/>
      <name val="Arial"/>
      <family val="2"/>
    </font>
    <font>
      <b/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/>
    <xf numFmtId="0" fontId="7" fillId="0" borderId="0" xfId="0" applyFont="1"/>
    <xf numFmtId="0" fontId="7" fillId="0" borderId="0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9" fontId="9" fillId="0" borderId="0" xfId="9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4" fontId="9" fillId="0" borderId="0" xfId="8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center" vertical="center" wrapText="1"/>
    </xf>
    <xf numFmtId="44" fontId="7" fillId="0" borderId="0" xfId="8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 vertical="center"/>
    </xf>
    <xf numFmtId="9" fontId="7" fillId="0" borderId="0" xfId="9" applyFont="1" applyFill="1" applyBorder="1" applyAlignment="1">
      <alignment horizontal="center" vertical="center"/>
    </xf>
    <xf numFmtId="44" fontId="9" fillId="0" borderId="0" xfId="8" applyFont="1" applyFill="1" applyBorder="1" applyAlignment="1">
      <alignment horizontal="center" vertical="center"/>
    </xf>
    <xf numFmtId="0" fontId="7" fillId="0" borderId="0" xfId="0" applyFont="1" applyFill="1"/>
    <xf numFmtId="44" fontId="12" fillId="6" borderId="3" xfId="8" applyFont="1" applyFill="1" applyBorder="1" applyAlignment="1">
      <alignment horizontal="center" vertical="center"/>
    </xf>
    <xf numFmtId="44" fontId="12" fillId="5" borderId="3" xfId="8" applyFont="1" applyFill="1" applyBorder="1" applyAlignment="1">
      <alignment vertical="center"/>
    </xf>
    <xf numFmtId="44" fontId="12" fillId="7" borderId="3" xfId="8" applyFont="1" applyFill="1" applyBorder="1" applyAlignment="1">
      <alignment vertical="center"/>
    </xf>
    <xf numFmtId="44" fontId="11" fillId="7" borderId="3" xfId="8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164" fontId="12" fillId="0" borderId="0" xfId="0" applyNumberFormat="1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7" borderId="25" xfId="2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4" fontId="9" fillId="0" borderId="13" xfId="8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44" fontId="7" fillId="0" borderId="0" xfId="8" applyFont="1" applyFill="1" applyBorder="1" applyAlignment="1">
      <alignment vertical="center"/>
    </xf>
    <xf numFmtId="0" fontId="2" fillId="2" borderId="24" xfId="2" applyFont="1" applyFill="1" applyBorder="1" applyAlignment="1">
      <alignment horizontal="center" vertical="center" wrapText="1"/>
    </xf>
    <xf numFmtId="0" fontId="2" fillId="4" borderId="27" xfId="2" applyFont="1" applyFill="1" applyBorder="1" applyAlignment="1">
      <alignment horizontal="center" vertical="center" wrapText="1"/>
    </xf>
    <xf numFmtId="0" fontId="2" fillId="4" borderId="26" xfId="2" applyFont="1" applyFill="1" applyBorder="1" applyAlignment="1">
      <alignment horizontal="center" vertical="center" wrapText="1"/>
    </xf>
    <xf numFmtId="0" fontId="2" fillId="4" borderId="28" xfId="2" applyFont="1" applyFill="1" applyBorder="1" applyAlignment="1">
      <alignment horizontal="center" vertical="center" wrapText="1"/>
    </xf>
    <xf numFmtId="164" fontId="15" fillId="8" borderId="8" xfId="0" applyNumberFormat="1" applyFont="1" applyFill="1" applyBorder="1" applyAlignment="1">
      <alignment horizontal="center" vertical="center"/>
    </xf>
    <xf numFmtId="44" fontId="7" fillId="0" borderId="13" xfId="0" applyNumberFormat="1" applyFont="1" applyFill="1" applyBorder="1"/>
    <xf numFmtId="0" fontId="13" fillId="0" borderId="26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7" borderId="22" xfId="2" applyFont="1" applyFill="1" applyBorder="1" applyAlignment="1">
      <alignment horizontal="center" vertical="center" wrapText="1"/>
    </xf>
    <xf numFmtId="1" fontId="13" fillId="0" borderId="38" xfId="0" applyNumberFormat="1" applyFont="1" applyBorder="1" applyAlignment="1">
      <alignment horizontal="center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44" fontId="16" fillId="6" borderId="8" xfId="8" applyFont="1" applyFill="1" applyBorder="1" applyAlignment="1">
      <alignment vertical="center"/>
    </xf>
    <xf numFmtId="44" fontId="10" fillId="7" borderId="3" xfId="8" applyFont="1" applyFill="1" applyBorder="1" applyAlignment="1">
      <alignment horizontal="center" vertical="center"/>
    </xf>
    <xf numFmtId="44" fontId="16" fillId="4" borderId="3" xfId="8" applyFont="1" applyFill="1" applyBorder="1" applyAlignment="1">
      <alignment horizontal="center" vertical="center"/>
    </xf>
    <xf numFmtId="44" fontId="16" fillId="0" borderId="3" xfId="8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44" fontId="15" fillId="8" borderId="7" xfId="8" applyFont="1" applyFill="1" applyBorder="1" applyAlignment="1">
      <alignment horizontal="center" vertical="center"/>
    </xf>
    <xf numFmtId="44" fontId="12" fillId="6" borderId="21" xfId="8" applyFont="1" applyFill="1" applyBorder="1" applyAlignment="1">
      <alignment horizontal="center" vertical="center"/>
    </xf>
    <xf numFmtId="44" fontId="12" fillId="5" borderId="21" xfId="8" applyFont="1" applyFill="1" applyBorder="1" applyAlignment="1">
      <alignment vertical="center"/>
    </xf>
    <xf numFmtId="164" fontId="9" fillId="0" borderId="13" xfId="5" applyNumberFormat="1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0" fontId="2" fillId="6" borderId="5" xfId="2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9" fontId="7" fillId="0" borderId="0" xfId="0" applyNumberFormat="1" applyFont="1"/>
    <xf numFmtId="44" fontId="7" fillId="0" borderId="0" xfId="0" applyNumberFormat="1" applyFont="1"/>
    <xf numFmtId="44" fontId="16" fillId="4" borderId="21" xfId="8" applyFont="1" applyFill="1" applyBorder="1" applyAlignment="1">
      <alignment horizontal="center" vertical="center"/>
    </xf>
    <xf numFmtId="44" fontId="12" fillId="5" borderId="21" xfId="8" applyFont="1" applyFill="1" applyBorder="1" applyAlignment="1">
      <alignment horizontal="center" vertical="center"/>
    </xf>
    <xf numFmtId="44" fontId="16" fillId="6" borderId="21" xfId="8" applyFont="1" applyFill="1" applyBorder="1" applyAlignment="1">
      <alignment horizontal="center" vertical="center"/>
    </xf>
    <xf numFmtId="44" fontId="12" fillId="7" borderId="3" xfId="0" applyNumberFormat="1" applyFont="1" applyFill="1" applyBorder="1" applyAlignment="1">
      <alignment horizontal="center" vertical="center"/>
    </xf>
    <xf numFmtId="44" fontId="16" fillId="7" borderId="3" xfId="0" applyNumberFormat="1" applyFont="1" applyFill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36" xfId="2" applyFont="1" applyFill="1" applyBorder="1" applyAlignment="1">
      <alignment horizontal="center" vertical="center" wrapText="1"/>
    </xf>
    <xf numFmtId="44" fontId="12" fillId="8" borderId="3" xfId="8" applyFont="1" applyFill="1" applyBorder="1" applyAlignment="1">
      <alignment vertical="center"/>
    </xf>
    <xf numFmtId="0" fontId="14" fillId="0" borderId="9" xfId="2" applyFont="1" applyFill="1" applyBorder="1" applyAlignment="1">
      <alignment horizontal="center" vertical="center"/>
    </xf>
    <xf numFmtId="1" fontId="14" fillId="0" borderId="16" xfId="2" applyNumberFormat="1" applyFont="1" applyFill="1" applyBorder="1" applyAlignment="1">
      <alignment horizontal="center" vertical="center" wrapText="1"/>
    </xf>
    <xf numFmtId="9" fontId="14" fillId="0" borderId="14" xfId="9" applyFont="1" applyBorder="1" applyAlignment="1">
      <alignment horizontal="center" vertical="center"/>
    </xf>
    <xf numFmtId="164" fontId="14" fillId="0" borderId="9" xfId="2" applyNumberFormat="1" applyFont="1" applyBorder="1" applyAlignment="1">
      <alignment horizontal="center" vertical="center"/>
    </xf>
    <xf numFmtId="44" fontId="13" fillId="0" borderId="10" xfId="8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9" fontId="14" fillId="0" borderId="33" xfId="9" applyFont="1" applyBorder="1" applyAlignment="1">
      <alignment horizontal="center" vertical="center"/>
    </xf>
    <xf numFmtId="44" fontId="14" fillId="0" borderId="33" xfId="8" applyFont="1" applyFill="1" applyBorder="1" applyAlignment="1">
      <alignment horizontal="center" vertical="center"/>
    </xf>
    <xf numFmtId="164" fontId="14" fillId="0" borderId="33" xfId="2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26" xfId="2" applyFont="1" applyFill="1" applyBorder="1" applyAlignment="1">
      <alignment horizontal="center" vertical="center"/>
    </xf>
    <xf numFmtId="1" fontId="14" fillId="0" borderId="35" xfId="2" applyNumberFormat="1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9" fontId="14" fillId="0" borderId="26" xfId="9" applyFont="1" applyBorder="1" applyAlignment="1">
      <alignment horizontal="center" vertical="center"/>
    </xf>
    <xf numFmtId="44" fontId="14" fillId="0" borderId="26" xfId="8" applyFont="1" applyFill="1" applyBorder="1" applyAlignment="1">
      <alignment horizontal="center" vertical="center"/>
    </xf>
    <xf numFmtId="164" fontId="14" fillId="0" borderId="26" xfId="2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/>
    </xf>
    <xf numFmtId="1" fontId="13" fillId="0" borderId="36" xfId="0" applyNumberFormat="1" applyFont="1" applyFill="1" applyBorder="1" applyAlignment="1">
      <alignment horizontal="center" vertical="center" wrapText="1"/>
    </xf>
    <xf numFmtId="9" fontId="14" fillId="0" borderId="4" xfId="9" applyFont="1" applyFill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/>
    </xf>
    <xf numFmtId="9" fontId="14" fillId="0" borderId="5" xfId="9" applyFont="1" applyFill="1" applyBorder="1" applyAlignment="1">
      <alignment horizontal="center" vertical="center"/>
    </xf>
    <xf numFmtId="44" fontId="14" fillId="0" borderId="1" xfId="8" applyFont="1" applyFill="1" applyBorder="1" applyAlignment="1">
      <alignment horizontal="center" vertical="center"/>
    </xf>
    <xf numFmtId="164" fontId="14" fillId="0" borderId="5" xfId="2" applyNumberFormat="1" applyFont="1" applyFill="1" applyBorder="1" applyAlignment="1">
      <alignment horizontal="center" vertical="center"/>
    </xf>
    <xf numFmtId="2" fontId="14" fillId="0" borderId="4" xfId="2" applyNumberFormat="1" applyFont="1" applyFill="1" applyBorder="1" applyAlignment="1">
      <alignment horizontal="center" vertical="center" wrapText="1"/>
    </xf>
    <xf numFmtId="44" fontId="14" fillId="0" borderId="5" xfId="8" applyFont="1" applyFill="1" applyBorder="1" applyAlignment="1">
      <alignment horizontal="center" vertical="center" wrapText="1"/>
    </xf>
    <xf numFmtId="164" fontId="14" fillId="0" borderId="5" xfId="2" applyNumberFormat="1" applyFont="1" applyBorder="1" applyAlignment="1">
      <alignment horizontal="center" vertical="center"/>
    </xf>
    <xf numFmtId="9" fontId="14" fillId="0" borderId="5" xfId="9" applyFont="1" applyBorder="1" applyAlignment="1">
      <alignment horizontal="center" vertical="center"/>
    </xf>
    <xf numFmtId="44" fontId="14" fillId="0" borderId="5" xfId="8" applyFont="1" applyBorder="1" applyAlignment="1">
      <alignment horizontal="center" vertical="center"/>
    </xf>
    <xf numFmtId="44" fontId="14" fillId="0" borderId="6" xfId="8" applyFont="1" applyBorder="1" applyAlignment="1">
      <alignment horizontal="center" vertical="center"/>
    </xf>
    <xf numFmtId="164" fontId="14" fillId="0" borderId="39" xfId="2" applyNumberFormat="1" applyFont="1" applyBorder="1" applyAlignment="1">
      <alignment horizontal="center" vertical="center"/>
    </xf>
    <xf numFmtId="164" fontId="14" fillId="0" borderId="6" xfId="2" applyNumberFormat="1" applyFont="1" applyBorder="1" applyAlignment="1">
      <alignment horizontal="center" vertical="center"/>
    </xf>
    <xf numFmtId="0" fontId="14" fillId="0" borderId="33" xfId="2" applyFont="1" applyFill="1" applyBorder="1" applyAlignment="1">
      <alignment horizontal="center" vertical="center" wrapText="1"/>
    </xf>
    <xf numFmtId="1" fontId="13" fillId="0" borderId="37" xfId="0" applyNumberFormat="1" applyFont="1" applyFill="1" applyBorder="1" applyAlignment="1">
      <alignment horizontal="center" vertical="center" wrapText="1"/>
    </xf>
    <xf numFmtId="9" fontId="14" fillId="0" borderId="32" xfId="9" applyFont="1" applyFill="1" applyBorder="1" applyAlignment="1">
      <alignment horizontal="center" vertical="center" wrapText="1"/>
    </xf>
    <xf numFmtId="166" fontId="13" fillId="0" borderId="33" xfId="0" applyNumberFormat="1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 wrapText="1"/>
    </xf>
    <xf numFmtId="9" fontId="14" fillId="0" borderId="33" xfId="9" applyFont="1" applyFill="1" applyBorder="1" applyAlignment="1">
      <alignment horizontal="center" vertical="center" wrapText="1"/>
    </xf>
    <xf numFmtId="44" fontId="14" fillId="0" borderId="33" xfId="8" applyFont="1" applyFill="1" applyBorder="1" applyAlignment="1">
      <alignment horizontal="center" vertical="center" wrapText="1"/>
    </xf>
    <xf numFmtId="164" fontId="14" fillId="0" borderId="33" xfId="5" applyNumberFormat="1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9" fontId="14" fillId="0" borderId="2" xfId="9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9" fontId="14" fillId="0" borderId="13" xfId="9" applyFont="1" applyFill="1" applyBorder="1" applyAlignment="1">
      <alignment horizontal="center" vertical="center" wrapText="1"/>
    </xf>
    <xf numFmtId="44" fontId="14" fillId="0" borderId="13" xfId="8" applyFont="1" applyFill="1" applyBorder="1" applyAlignment="1">
      <alignment horizontal="center" vertical="center" wrapText="1"/>
    </xf>
    <xf numFmtId="164" fontId="14" fillId="0" borderId="13" xfId="5" applyNumberFormat="1" applyFont="1" applyFill="1" applyBorder="1" applyAlignment="1">
      <alignment horizontal="center" vertical="center" wrapText="1"/>
    </xf>
    <xf numFmtId="1" fontId="13" fillId="0" borderId="38" xfId="0" applyNumberFormat="1" applyFont="1" applyFill="1" applyBorder="1" applyAlignment="1">
      <alignment horizontal="center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164" fontId="13" fillId="0" borderId="18" xfId="0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44" fontId="13" fillId="0" borderId="13" xfId="8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164" fontId="14" fillId="0" borderId="13" xfId="2" applyNumberFormat="1" applyFont="1" applyFill="1" applyBorder="1" applyAlignment="1">
      <alignment horizontal="center" vertical="center"/>
    </xf>
    <xf numFmtId="9" fontId="13" fillId="0" borderId="13" xfId="9" applyFont="1" applyFill="1" applyBorder="1" applyAlignment="1">
      <alignment horizontal="center" vertical="center"/>
    </xf>
    <xf numFmtId="44" fontId="14" fillId="0" borderId="18" xfId="8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4" fillId="0" borderId="11" xfId="2" applyFont="1" applyFill="1" applyBorder="1" applyAlignment="1">
      <alignment horizontal="center" vertical="center" wrapText="1"/>
    </xf>
    <xf numFmtId="9" fontId="14" fillId="0" borderId="15" xfId="9" applyFont="1" applyFill="1" applyBorder="1" applyAlignment="1">
      <alignment horizontal="center" vertical="center" wrapText="1"/>
    </xf>
    <xf numFmtId="44" fontId="13" fillId="0" borderId="11" xfId="8" applyFont="1" applyFill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9" fontId="14" fillId="0" borderId="11" xfId="9" applyFont="1" applyFill="1" applyBorder="1" applyAlignment="1">
      <alignment horizontal="center" vertical="center" wrapText="1"/>
    </xf>
    <xf numFmtId="44" fontId="14" fillId="0" borderId="11" xfId="8" applyFont="1" applyFill="1" applyBorder="1" applyAlignment="1">
      <alignment horizontal="center" vertical="center" wrapText="1"/>
    </xf>
    <xf numFmtId="164" fontId="14" fillId="0" borderId="26" xfId="5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64" fontId="14" fillId="0" borderId="11" xfId="2" applyNumberFormat="1" applyFont="1" applyFill="1" applyBorder="1" applyAlignment="1">
      <alignment horizontal="center" vertical="center"/>
    </xf>
    <xf numFmtId="9" fontId="13" fillId="0" borderId="11" xfId="9" applyFont="1" applyFill="1" applyBorder="1" applyAlignment="1">
      <alignment horizontal="center" vertical="center"/>
    </xf>
    <xf numFmtId="44" fontId="14" fillId="0" borderId="12" xfId="8" applyFont="1" applyFill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9" fontId="14" fillId="0" borderId="14" xfId="9" applyFont="1" applyFill="1" applyBorder="1" applyAlignment="1">
      <alignment horizontal="center" vertical="center" wrapText="1"/>
    </xf>
    <xf numFmtId="44" fontId="13" fillId="0" borderId="9" xfId="8" applyFont="1" applyFill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3" fillId="0" borderId="51" xfId="0" applyNumberFormat="1" applyFont="1" applyFill="1" applyBorder="1" applyAlignment="1">
      <alignment horizontal="center" vertical="center"/>
    </xf>
    <xf numFmtId="9" fontId="14" fillId="0" borderId="9" xfId="9" applyFont="1" applyFill="1" applyBorder="1" applyAlignment="1">
      <alignment horizontal="center" vertical="center" wrapText="1"/>
    </xf>
    <xf numFmtId="44" fontId="14" fillId="0" borderId="9" xfId="8" applyFont="1" applyFill="1" applyBorder="1" applyAlignment="1">
      <alignment horizontal="center" vertical="center" wrapText="1"/>
    </xf>
    <xf numFmtId="164" fontId="14" fillId="0" borderId="9" xfId="5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4" fillId="0" borderId="11" xfId="5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44" fontId="13" fillId="0" borderId="9" xfId="0" applyNumberFormat="1" applyFont="1" applyBorder="1"/>
    <xf numFmtId="2" fontId="14" fillId="0" borderId="32" xfId="2" applyNumberFormat="1" applyFont="1" applyFill="1" applyBorder="1" applyAlignment="1">
      <alignment horizontal="center" vertical="center" wrapText="1"/>
    </xf>
    <xf numFmtId="9" fontId="14" fillId="0" borderId="33" xfId="9" applyFont="1" applyFill="1" applyBorder="1" applyAlignment="1">
      <alignment horizontal="center" vertical="center"/>
    </xf>
    <xf numFmtId="44" fontId="14" fillId="0" borderId="34" xfId="8" applyFont="1" applyFill="1" applyBorder="1" applyAlignment="1">
      <alignment horizontal="center" vertical="center"/>
    </xf>
    <xf numFmtId="164" fontId="14" fillId="0" borderId="29" xfId="2" applyNumberFormat="1" applyFont="1" applyBorder="1" applyAlignment="1">
      <alignment horizontal="center" vertical="center"/>
    </xf>
    <xf numFmtId="164" fontId="14" fillId="0" borderId="22" xfId="2" applyNumberFormat="1" applyFont="1" applyBorder="1" applyAlignment="1">
      <alignment horizontal="center" vertical="center"/>
    </xf>
    <xf numFmtId="0" fontId="14" fillId="0" borderId="33" xfId="2" applyFont="1" applyFill="1" applyBorder="1" applyAlignment="1">
      <alignment horizontal="center" vertical="center"/>
    </xf>
    <xf numFmtId="9" fontId="14" fillId="0" borderId="2" xfId="9" applyFont="1" applyFill="1" applyBorder="1" applyAlignment="1">
      <alignment horizontal="center" vertical="center"/>
    </xf>
    <xf numFmtId="44" fontId="13" fillId="0" borderId="13" xfId="0" applyNumberFormat="1" applyFont="1" applyBorder="1"/>
    <xf numFmtId="164" fontId="13" fillId="0" borderId="18" xfId="0" applyNumberFormat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44" fontId="13" fillId="0" borderId="33" xfId="0" applyNumberFormat="1" applyFont="1" applyBorder="1"/>
    <xf numFmtId="164" fontId="14" fillId="0" borderId="40" xfId="2" applyNumberFormat="1" applyFont="1" applyBorder="1" applyAlignment="1">
      <alignment horizontal="center" vertical="center"/>
    </xf>
    <xf numFmtId="164" fontId="14" fillId="0" borderId="34" xfId="2" applyNumberFormat="1" applyFont="1" applyBorder="1" applyAlignment="1">
      <alignment horizontal="center" vertical="center"/>
    </xf>
    <xf numFmtId="0" fontId="2" fillId="4" borderId="4" xfId="2" applyFont="1" applyFill="1" applyBorder="1" applyAlignment="1">
      <alignment horizontal="center" vertical="center" wrapText="1"/>
    </xf>
    <xf numFmtId="0" fontId="2" fillId="4" borderId="5" xfId="2" applyFont="1" applyFill="1" applyBorder="1" applyAlignment="1">
      <alignment horizontal="center" vertical="center" wrapText="1"/>
    </xf>
    <xf numFmtId="0" fontId="2" fillId="4" borderId="6" xfId="2" applyFont="1" applyFill="1" applyBorder="1" applyAlignment="1">
      <alignment horizontal="center" vertical="center" wrapText="1"/>
    </xf>
    <xf numFmtId="9" fontId="14" fillId="0" borderId="14" xfId="9" applyFont="1" applyFill="1" applyBorder="1" applyAlignment="1">
      <alignment horizontal="center" vertical="center"/>
    </xf>
    <xf numFmtId="0" fontId="2" fillId="7" borderId="4" xfId="2" applyFont="1" applyFill="1" applyBorder="1" applyAlignment="1">
      <alignment horizontal="center" vertical="center" wrapText="1"/>
    </xf>
    <xf numFmtId="0" fontId="2" fillId="7" borderId="5" xfId="2" applyFont="1" applyFill="1" applyBorder="1" applyAlignment="1">
      <alignment horizontal="center" vertical="center" wrapText="1"/>
    </xf>
    <xf numFmtId="0" fontId="2" fillId="7" borderId="6" xfId="2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164" fontId="14" fillId="0" borderId="34" xfId="2" applyNumberFormat="1" applyFont="1" applyFill="1" applyBorder="1" applyAlignment="1">
      <alignment horizontal="center" vertical="center" wrapText="1"/>
    </xf>
    <xf numFmtId="164" fontId="14" fillId="0" borderId="28" xfId="2" applyNumberFormat="1" applyFont="1" applyFill="1" applyBorder="1" applyAlignment="1">
      <alignment horizontal="center" vertical="center" wrapText="1"/>
    </xf>
    <xf numFmtId="164" fontId="14" fillId="0" borderId="6" xfId="2" applyNumberFormat="1" applyFont="1" applyFill="1" applyBorder="1" applyAlignment="1">
      <alignment horizontal="center" vertical="center" wrapText="1"/>
    </xf>
    <xf numFmtId="44" fontId="13" fillId="0" borderId="34" xfId="8" applyFont="1" applyFill="1" applyBorder="1" applyAlignment="1">
      <alignment vertical="center"/>
    </xf>
    <xf numFmtId="44" fontId="13" fillId="0" borderId="12" xfId="8" applyFont="1" applyFill="1" applyBorder="1" applyAlignment="1">
      <alignment vertical="center"/>
    </xf>
    <xf numFmtId="44" fontId="13" fillId="0" borderId="31" xfId="8" applyFont="1" applyFill="1" applyBorder="1" applyAlignment="1">
      <alignment vertical="center"/>
    </xf>
    <xf numFmtId="0" fontId="19" fillId="3" borderId="13" xfId="0" applyFont="1" applyFill="1" applyBorder="1" applyAlignment="1">
      <alignment horizontal="left" vertical="center" wrapText="1"/>
    </xf>
    <xf numFmtId="0" fontId="20" fillId="3" borderId="13" xfId="0" applyFont="1" applyFill="1" applyBorder="1" applyAlignment="1">
      <alignment horizontal="center"/>
    </xf>
    <xf numFmtId="0" fontId="20" fillId="3" borderId="13" xfId="0" applyFont="1" applyFill="1" applyBorder="1" applyAlignment="1"/>
    <xf numFmtId="0" fontId="20" fillId="3" borderId="13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2" fontId="14" fillId="0" borderId="25" xfId="2" applyNumberFormat="1" applyFont="1" applyFill="1" applyBorder="1" applyAlignment="1">
      <alignment horizontal="center" vertical="center" wrapText="1"/>
    </xf>
    <xf numFmtId="2" fontId="14" fillId="0" borderId="43" xfId="2" applyNumberFormat="1" applyFont="1" applyFill="1" applyBorder="1" applyAlignment="1">
      <alignment horizontal="center" vertical="center" wrapText="1"/>
    </xf>
    <xf numFmtId="44" fontId="14" fillId="0" borderId="1" xfId="8" applyFont="1" applyFill="1" applyBorder="1" applyAlignment="1">
      <alignment horizontal="center" vertical="center" wrapText="1"/>
    </xf>
    <xf numFmtId="44" fontId="14" fillId="0" borderId="30" xfId="8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2" fontId="14" fillId="0" borderId="32" xfId="2" applyNumberFormat="1" applyFont="1" applyFill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44" fontId="14" fillId="0" borderId="33" xfId="8" applyFont="1" applyFill="1" applyBorder="1" applyAlignment="1">
      <alignment horizontal="center" vertical="center" wrapText="1"/>
    </xf>
    <xf numFmtId="44" fontId="14" fillId="0" borderId="13" xfId="8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/>
    </xf>
    <xf numFmtId="44" fontId="13" fillId="0" borderId="13" xfId="8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23" xfId="0" applyFont="1" applyFill="1" applyBorder="1" applyAlignment="1">
      <alignment horizontal="center" vertical="center"/>
    </xf>
    <xf numFmtId="0" fontId="16" fillId="7" borderId="21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9" fontId="14" fillId="0" borderId="1" xfId="9" applyFont="1" applyBorder="1" applyAlignment="1">
      <alignment horizontal="center" vertical="center"/>
    </xf>
    <xf numFmtId="9" fontId="14" fillId="0" borderId="30" xfId="9" applyFont="1" applyBorder="1" applyAlignment="1">
      <alignment horizontal="center" vertical="center"/>
    </xf>
    <xf numFmtId="44" fontId="14" fillId="0" borderId="1" xfId="8" applyFont="1" applyBorder="1" applyAlignment="1">
      <alignment horizontal="center" vertical="center"/>
    </xf>
    <xf numFmtId="44" fontId="14" fillId="0" borderId="30" xfId="8" applyFont="1" applyBorder="1" applyAlignment="1">
      <alignment horizontal="center" vertical="center"/>
    </xf>
    <xf numFmtId="44" fontId="14" fillId="0" borderId="22" xfId="8" applyFont="1" applyBorder="1" applyAlignment="1">
      <alignment horizontal="center" vertical="center"/>
    </xf>
    <xf numFmtId="44" fontId="14" fillId="0" borderId="31" xfId="8" applyFont="1" applyBorder="1" applyAlignment="1">
      <alignment horizontal="center" vertical="center"/>
    </xf>
    <xf numFmtId="164" fontId="14" fillId="0" borderId="29" xfId="2" applyNumberFormat="1" applyFont="1" applyBorder="1" applyAlignment="1">
      <alignment horizontal="center" vertical="center"/>
    </xf>
    <xf numFmtId="164" fontId="14" fillId="0" borderId="20" xfId="2" applyNumberFormat="1" applyFont="1" applyBorder="1" applyAlignment="1">
      <alignment horizontal="center" vertical="center"/>
    </xf>
    <xf numFmtId="164" fontId="14" fillId="0" borderId="22" xfId="2" applyNumberFormat="1" applyFont="1" applyBorder="1" applyAlignment="1">
      <alignment horizontal="center" vertical="center"/>
    </xf>
    <xf numFmtId="164" fontId="14" fillId="0" borderId="31" xfId="2" applyNumberFormat="1" applyFont="1" applyBorder="1" applyAlignment="1">
      <alignment horizontal="center" vertical="center"/>
    </xf>
    <xf numFmtId="164" fontId="14" fillId="0" borderId="1" xfId="2" applyNumberFormat="1" applyFont="1" applyBorder="1" applyAlignment="1">
      <alignment horizontal="center" vertical="center"/>
    </xf>
    <xf numFmtId="164" fontId="14" fillId="0" borderId="30" xfId="2" applyNumberFormat="1" applyFont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164" fontId="14" fillId="0" borderId="33" xfId="2" applyNumberFormat="1" applyFont="1" applyFill="1" applyBorder="1" applyAlignment="1">
      <alignment horizontal="center" vertical="center"/>
    </xf>
    <xf numFmtId="164" fontId="14" fillId="0" borderId="13" xfId="2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2" fontId="13" fillId="0" borderId="25" xfId="0" applyNumberFormat="1" applyFont="1" applyFill="1" applyBorder="1" applyAlignment="1">
      <alignment horizontal="center" vertical="center"/>
    </xf>
    <xf numFmtId="2" fontId="13" fillId="0" borderId="45" xfId="0" applyNumberFormat="1" applyFont="1" applyFill="1" applyBorder="1" applyAlignment="1">
      <alignment horizontal="center" vertical="center"/>
    </xf>
    <xf numFmtId="44" fontId="13" fillId="0" borderId="1" xfId="8" applyFont="1" applyFill="1" applyBorder="1" applyAlignment="1">
      <alignment horizontal="center" vertical="center"/>
    </xf>
    <xf numFmtId="44" fontId="13" fillId="0" borderId="46" xfId="8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/>
    </xf>
    <xf numFmtId="164" fontId="14" fillId="0" borderId="46" xfId="2" applyNumberFormat="1" applyFont="1" applyFill="1" applyBorder="1" applyAlignment="1">
      <alignment horizontal="center" vertical="center"/>
    </xf>
    <xf numFmtId="9" fontId="13" fillId="0" borderId="1" xfId="9" applyFont="1" applyFill="1" applyBorder="1" applyAlignment="1">
      <alignment horizontal="center" vertical="center"/>
    </xf>
    <xf numFmtId="9" fontId="13" fillId="0" borderId="46" xfId="9" applyFont="1" applyFill="1" applyBorder="1" applyAlignment="1">
      <alignment horizontal="center" vertical="center"/>
    </xf>
    <xf numFmtId="9" fontId="13" fillId="0" borderId="13" xfId="9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44" fontId="14" fillId="0" borderId="18" xfId="8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44" fontId="14" fillId="0" borderId="22" xfId="8" applyFont="1" applyFill="1" applyBorder="1" applyAlignment="1">
      <alignment horizontal="center" vertical="center"/>
    </xf>
    <xf numFmtId="44" fontId="14" fillId="0" borderId="47" xfId="8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44" fontId="7" fillId="0" borderId="13" xfId="8" applyFont="1" applyFill="1" applyBorder="1" applyAlignment="1">
      <alignment horizontal="center" vertical="center"/>
    </xf>
    <xf numFmtId="164" fontId="14" fillId="9" borderId="52" xfId="2" applyNumberFormat="1" applyFont="1" applyFill="1" applyBorder="1" applyAlignment="1">
      <alignment horizontal="center" vertical="center"/>
    </xf>
    <xf numFmtId="164" fontId="14" fillId="9" borderId="53" xfId="2" applyNumberFormat="1" applyFont="1" applyFill="1" applyBorder="1" applyAlignment="1">
      <alignment horizontal="center" vertical="center"/>
    </xf>
    <xf numFmtId="164" fontId="14" fillId="9" borderId="49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4" fontId="14" fillId="0" borderId="33" xfId="8" applyFont="1" applyFill="1" applyBorder="1" applyAlignment="1">
      <alignment horizontal="center" vertical="center"/>
    </xf>
    <xf numFmtId="44" fontId="14" fillId="0" borderId="13" xfId="8" applyFont="1" applyFill="1" applyBorder="1" applyAlignment="1">
      <alignment horizontal="center" vertical="center"/>
    </xf>
    <xf numFmtId="44" fontId="14" fillId="0" borderId="34" xfId="8" applyFont="1" applyFill="1" applyBorder="1" applyAlignment="1">
      <alignment horizontal="center" vertical="center"/>
    </xf>
    <xf numFmtId="164" fontId="14" fillId="0" borderId="40" xfId="2" applyNumberFormat="1" applyFont="1" applyBorder="1" applyAlignment="1">
      <alignment horizontal="center" vertical="center"/>
    </xf>
    <xf numFmtId="164" fontId="14" fillId="0" borderId="41" xfId="2" applyNumberFormat="1" applyFont="1" applyBorder="1" applyAlignment="1">
      <alignment horizontal="center" vertical="center"/>
    </xf>
    <xf numFmtId="164" fontId="14" fillId="0" borderId="34" xfId="2" applyNumberFormat="1" applyFont="1" applyBorder="1" applyAlignment="1">
      <alignment horizontal="center" vertical="center"/>
    </xf>
    <xf numFmtId="164" fontId="14" fillId="0" borderId="18" xfId="2" applyNumberFormat="1" applyFont="1" applyBorder="1" applyAlignment="1">
      <alignment horizontal="center" vertical="center"/>
    </xf>
    <xf numFmtId="9" fontId="14" fillId="0" borderId="33" xfId="9" applyFont="1" applyFill="1" applyBorder="1" applyAlignment="1">
      <alignment horizontal="center" vertical="center"/>
    </xf>
    <xf numFmtId="9" fontId="14" fillId="0" borderId="13" xfId="9" applyFont="1" applyFill="1" applyBorder="1" applyAlignment="1">
      <alignment horizontal="center" vertical="center"/>
    </xf>
  </cellXfs>
  <cellStyles count="10">
    <cellStyle name="Monétaire" xfId="8" builtinId="4"/>
    <cellStyle name="Normal" xfId="0" builtinId="0"/>
    <cellStyle name="Normal 2" xfId="2"/>
    <cellStyle name="Normal 3" xfId="3"/>
    <cellStyle name="Normal 3 2" xfId="7"/>
    <cellStyle name="Normal 4" xfId="1"/>
    <cellStyle name="Normal 5" xfId="4"/>
    <cellStyle name="Normal 5 2" xfId="5"/>
    <cellStyle name="Normal 6" xfId="6"/>
    <cellStyle name="Pourcentage" xfId="9" builtinId="5"/>
  </cellStyles>
  <dxfs count="0"/>
  <tableStyles count="0" defaultTableStyle="TableStyleMedium2" defaultPivotStyle="PivotStyleLight16"/>
  <colors>
    <mruColors>
      <color rgb="FFF5F8D8"/>
      <color rgb="FFDFD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zoomScale="68" zoomScaleNormal="68" workbookViewId="0">
      <selection activeCell="H18" sqref="H18"/>
    </sheetView>
  </sheetViews>
  <sheetFormatPr baseColWidth="10" defaultColWidth="38.7109375" defaultRowHeight="15" x14ac:dyDescent="0.25"/>
  <cols>
    <col min="4" max="4" width="14.7109375" customWidth="1"/>
    <col min="5" max="5" width="18" customWidth="1"/>
    <col min="9" max="9" width="35.28515625" customWidth="1"/>
    <col min="10" max="10" width="14.5703125" customWidth="1"/>
    <col min="18" max="18" width="18.5703125" bestFit="1" customWidth="1"/>
  </cols>
  <sheetData>
    <row r="1" spans="1:27" s="59" customFormat="1" ht="23.25" x14ac:dyDescent="0.25">
      <c r="A1" s="296" t="s">
        <v>80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58"/>
      <c r="Z1" s="58"/>
      <c r="AA1" s="58"/>
    </row>
    <row r="2" spans="1:27" s="1" customFormat="1" ht="23.25" x14ac:dyDescent="0.25">
      <c r="A2" s="4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5" spans="1:27" ht="15.75" thickBot="1" x14ac:dyDescent="0.3"/>
    <row r="6" spans="1:27" s="2" customFormat="1" ht="30.75" customHeight="1" thickBot="1" x14ac:dyDescent="0.25">
      <c r="E6" s="244" t="s">
        <v>52</v>
      </c>
      <c r="F6" s="245"/>
      <c r="G6" s="246"/>
      <c r="H6" s="247" t="s">
        <v>53</v>
      </c>
      <c r="I6" s="248"/>
      <c r="J6" s="248"/>
      <c r="K6" s="248"/>
      <c r="L6" s="248"/>
      <c r="M6" s="249"/>
      <c r="N6" s="250" t="s">
        <v>54</v>
      </c>
      <c r="O6" s="251"/>
      <c r="P6" s="251"/>
      <c r="Q6" s="251"/>
      <c r="R6" s="251"/>
      <c r="S6" s="251"/>
      <c r="T6" s="252"/>
      <c r="U6" s="242" t="s">
        <v>22</v>
      </c>
      <c r="V6" s="243"/>
    </row>
    <row r="7" spans="1:27" s="2" customFormat="1" ht="98.25" customHeight="1" thickBot="1" x14ac:dyDescent="0.25">
      <c r="A7" s="25" t="s">
        <v>0</v>
      </c>
      <c r="B7" s="26" t="s">
        <v>10</v>
      </c>
      <c r="C7" s="26" t="s">
        <v>78</v>
      </c>
      <c r="D7" s="42" t="s">
        <v>55</v>
      </c>
      <c r="E7" s="43" t="s">
        <v>1</v>
      </c>
      <c r="F7" s="44" t="s">
        <v>56</v>
      </c>
      <c r="G7" s="45" t="s">
        <v>57</v>
      </c>
      <c r="H7" s="65" t="s">
        <v>58</v>
      </c>
      <c r="I7" s="65" t="s">
        <v>59</v>
      </c>
      <c r="J7" s="66" t="s">
        <v>1</v>
      </c>
      <c r="K7" s="66" t="s">
        <v>84</v>
      </c>
      <c r="L7" s="66" t="s">
        <v>85</v>
      </c>
      <c r="M7" s="66" t="s">
        <v>86</v>
      </c>
      <c r="N7" s="27" t="s">
        <v>60</v>
      </c>
      <c r="O7" s="28" t="s">
        <v>61</v>
      </c>
      <c r="P7" s="28" t="s">
        <v>62</v>
      </c>
      <c r="Q7" s="28" t="s">
        <v>63</v>
      </c>
      <c r="R7" s="28" t="s">
        <v>3</v>
      </c>
      <c r="S7" s="28" t="s">
        <v>64</v>
      </c>
      <c r="T7" s="51" t="s">
        <v>65</v>
      </c>
      <c r="U7" s="67" t="s">
        <v>16</v>
      </c>
      <c r="V7" s="68" t="s">
        <v>5</v>
      </c>
    </row>
    <row r="8" spans="1:27" s="95" customFormat="1" ht="49.5" customHeight="1" x14ac:dyDescent="0.2">
      <c r="A8" s="217" t="s">
        <v>23</v>
      </c>
      <c r="B8" s="31" t="s">
        <v>66</v>
      </c>
      <c r="C8" s="86" t="s">
        <v>67</v>
      </c>
      <c r="D8" s="87">
        <v>53</v>
      </c>
      <c r="E8" s="196"/>
      <c r="F8" s="89"/>
      <c r="G8" s="90">
        <f>F8*D8*12</f>
        <v>0</v>
      </c>
      <c r="H8" s="48" t="s">
        <v>68</v>
      </c>
      <c r="I8" s="91">
        <v>104</v>
      </c>
      <c r="J8" s="92"/>
      <c r="K8" s="93"/>
      <c r="L8" s="94">
        <f>K8*D8</f>
        <v>0</v>
      </c>
      <c r="M8" s="204">
        <f>L8*I8</f>
        <v>0</v>
      </c>
      <c r="N8" s="219">
        <v>80</v>
      </c>
      <c r="O8" s="221"/>
      <c r="P8" s="263"/>
      <c r="Q8" s="263">
        <f>O8+P8</f>
        <v>0</v>
      </c>
      <c r="R8" s="253"/>
      <c r="S8" s="255">
        <v>0</v>
      </c>
      <c r="T8" s="257">
        <f>(Q8*N8)-(S8*N8)</f>
        <v>0</v>
      </c>
      <c r="U8" s="259"/>
      <c r="V8" s="261"/>
    </row>
    <row r="9" spans="1:27" s="95" customFormat="1" ht="48.75" customHeight="1" thickBot="1" x14ac:dyDescent="0.25">
      <c r="A9" s="218"/>
      <c r="B9" s="48" t="s">
        <v>81</v>
      </c>
      <c r="C9" s="96" t="s">
        <v>24</v>
      </c>
      <c r="D9" s="97">
        <v>8</v>
      </c>
      <c r="E9" s="293" t="s">
        <v>36</v>
      </c>
      <c r="F9" s="294"/>
      <c r="G9" s="295"/>
      <c r="H9" s="82" t="s">
        <v>68</v>
      </c>
      <c r="I9" s="98">
        <v>104</v>
      </c>
      <c r="J9" s="99"/>
      <c r="K9" s="100"/>
      <c r="L9" s="101">
        <f t="shared" ref="L9:L10" si="0">K9*D9</f>
        <v>0</v>
      </c>
      <c r="M9" s="205">
        <f t="shared" ref="M9:M10" si="1">L9*I9</f>
        <v>0</v>
      </c>
      <c r="N9" s="220"/>
      <c r="O9" s="222"/>
      <c r="P9" s="264"/>
      <c r="Q9" s="264"/>
      <c r="R9" s="254"/>
      <c r="S9" s="256"/>
      <c r="T9" s="258"/>
      <c r="U9" s="260"/>
      <c r="V9" s="262"/>
    </row>
    <row r="10" spans="1:27" s="95" customFormat="1" ht="66" customHeight="1" thickBot="1" x14ac:dyDescent="0.25">
      <c r="A10" s="102" t="s">
        <v>4</v>
      </c>
      <c r="B10" s="50" t="s">
        <v>69</v>
      </c>
      <c r="C10" s="103" t="s">
        <v>25</v>
      </c>
      <c r="D10" s="104">
        <v>3</v>
      </c>
      <c r="E10" s="105"/>
      <c r="F10" s="106"/>
      <c r="G10" s="107">
        <f>F10*D10*12</f>
        <v>0</v>
      </c>
      <c r="H10" s="202" t="s">
        <v>83</v>
      </c>
      <c r="I10" s="203">
        <v>52</v>
      </c>
      <c r="J10" s="108"/>
      <c r="K10" s="109"/>
      <c r="L10" s="110">
        <f t="shared" si="0"/>
        <v>0</v>
      </c>
      <c r="M10" s="206">
        <f t="shared" si="1"/>
        <v>0</v>
      </c>
      <c r="N10" s="111">
        <v>3</v>
      </c>
      <c r="O10" s="112"/>
      <c r="P10" s="113"/>
      <c r="Q10" s="113">
        <f>O10+P10</f>
        <v>0</v>
      </c>
      <c r="R10" s="114"/>
      <c r="S10" s="115">
        <v>0</v>
      </c>
      <c r="T10" s="116">
        <f>(Q10*N10)-(S10*N10)</f>
        <v>0</v>
      </c>
      <c r="U10" s="117"/>
      <c r="V10" s="118"/>
    </row>
    <row r="11" spans="1:27" s="2" customFormat="1" ht="30.75" customHeight="1" thickBot="1" x14ac:dyDescent="0.25">
      <c r="E11" s="265" t="s">
        <v>52</v>
      </c>
      <c r="F11" s="266"/>
      <c r="G11" s="267"/>
      <c r="H11" s="247" t="s">
        <v>70</v>
      </c>
      <c r="I11" s="248"/>
      <c r="J11" s="248"/>
      <c r="K11" s="248"/>
      <c r="L11" s="248"/>
      <c r="M11" s="249"/>
      <c r="N11" s="250" t="s">
        <v>71</v>
      </c>
      <c r="O11" s="251"/>
      <c r="P11" s="251"/>
      <c r="Q11" s="251"/>
      <c r="R11" s="251"/>
      <c r="S11" s="251"/>
      <c r="T11" s="252"/>
      <c r="U11" s="242" t="s">
        <v>22</v>
      </c>
      <c r="V11" s="243"/>
    </row>
    <row r="12" spans="1:27" s="2" customFormat="1" ht="98.25" customHeight="1" thickBot="1" x14ac:dyDescent="0.25">
      <c r="A12" s="25" t="s">
        <v>0</v>
      </c>
      <c r="B12" s="83" t="s">
        <v>10</v>
      </c>
      <c r="C12" s="83" t="s">
        <v>11</v>
      </c>
      <c r="D12" s="84" t="s">
        <v>55</v>
      </c>
      <c r="E12" s="193" t="s">
        <v>1</v>
      </c>
      <c r="F12" s="194" t="s">
        <v>56</v>
      </c>
      <c r="G12" s="195" t="s">
        <v>57</v>
      </c>
      <c r="H12" s="65" t="s">
        <v>58</v>
      </c>
      <c r="I12" s="65" t="s">
        <v>59</v>
      </c>
      <c r="J12" s="66" t="s">
        <v>1</v>
      </c>
      <c r="K12" s="66" t="s">
        <v>84</v>
      </c>
      <c r="L12" s="66" t="s">
        <v>85</v>
      </c>
      <c r="M12" s="66" t="s">
        <v>86</v>
      </c>
      <c r="N12" s="197" t="s">
        <v>60</v>
      </c>
      <c r="O12" s="198" t="s">
        <v>61</v>
      </c>
      <c r="P12" s="198" t="s">
        <v>62</v>
      </c>
      <c r="Q12" s="198" t="s">
        <v>63</v>
      </c>
      <c r="R12" s="198" t="s">
        <v>3</v>
      </c>
      <c r="S12" s="198" t="s">
        <v>64</v>
      </c>
      <c r="T12" s="199" t="s">
        <v>65</v>
      </c>
      <c r="U12" s="200" t="s">
        <v>16</v>
      </c>
      <c r="V12" s="201" t="s">
        <v>5</v>
      </c>
    </row>
    <row r="13" spans="1:27" s="95" customFormat="1" ht="47.25" customHeight="1" x14ac:dyDescent="0.2">
      <c r="A13" s="223" t="s">
        <v>26</v>
      </c>
      <c r="B13" s="49" t="s">
        <v>72</v>
      </c>
      <c r="C13" s="119" t="s">
        <v>29</v>
      </c>
      <c r="D13" s="120">
        <v>2</v>
      </c>
      <c r="E13" s="121"/>
      <c r="F13" s="122"/>
      <c r="G13" s="123">
        <f>F13*D13*12</f>
        <v>0</v>
      </c>
      <c r="H13" s="124" t="s">
        <v>73</v>
      </c>
      <c r="I13" s="125">
        <v>7</v>
      </c>
      <c r="J13" s="126"/>
      <c r="K13" s="127"/>
      <c r="L13" s="128">
        <f>K13*D13</f>
        <v>0</v>
      </c>
      <c r="M13" s="207">
        <f t="shared" ref="M13:M28" si="2">L13*I13</f>
        <v>0</v>
      </c>
      <c r="N13" s="225">
        <v>8</v>
      </c>
      <c r="O13" s="227"/>
      <c r="P13" s="268"/>
      <c r="Q13" s="268">
        <f>O13+P13</f>
        <v>0</v>
      </c>
      <c r="R13" s="305"/>
      <c r="S13" s="298"/>
      <c r="T13" s="300">
        <f>(Q13*N13)-(S13*N13)</f>
        <v>0</v>
      </c>
      <c r="U13" s="301"/>
      <c r="V13" s="303"/>
    </row>
    <row r="14" spans="1:27" s="95" customFormat="1" ht="47.25" customHeight="1" x14ac:dyDescent="0.2">
      <c r="A14" s="224"/>
      <c r="B14" s="32" t="s">
        <v>72</v>
      </c>
      <c r="C14" s="129" t="s">
        <v>29</v>
      </c>
      <c r="D14" s="52">
        <v>1</v>
      </c>
      <c r="E14" s="293" t="s">
        <v>36</v>
      </c>
      <c r="F14" s="294"/>
      <c r="G14" s="295"/>
      <c r="H14" s="124" t="s">
        <v>73</v>
      </c>
      <c r="I14" s="131">
        <v>1</v>
      </c>
      <c r="J14" s="132"/>
      <c r="K14" s="133"/>
      <c r="L14" s="134">
        <f t="shared" ref="L14:L28" si="3">K14*D14</f>
        <v>0</v>
      </c>
      <c r="M14" s="207">
        <f t="shared" si="2"/>
        <v>0</v>
      </c>
      <c r="N14" s="226"/>
      <c r="O14" s="228"/>
      <c r="P14" s="269"/>
      <c r="Q14" s="269"/>
      <c r="R14" s="306"/>
      <c r="S14" s="299"/>
      <c r="T14" s="284"/>
      <c r="U14" s="302"/>
      <c r="V14" s="304"/>
    </row>
    <row r="15" spans="1:27" s="95" customFormat="1" ht="47.25" customHeight="1" x14ac:dyDescent="0.2">
      <c r="A15" s="240" t="s">
        <v>27</v>
      </c>
      <c r="B15" s="32" t="s">
        <v>74</v>
      </c>
      <c r="C15" s="129" t="s">
        <v>29</v>
      </c>
      <c r="D15" s="135">
        <v>1</v>
      </c>
      <c r="E15" s="130"/>
      <c r="F15" s="136"/>
      <c r="G15" s="137">
        <f>F15*D15*12</f>
        <v>0</v>
      </c>
      <c r="H15" s="124" t="s">
        <v>73</v>
      </c>
      <c r="I15" s="131">
        <v>1</v>
      </c>
      <c r="J15" s="132"/>
      <c r="K15" s="133"/>
      <c r="L15" s="134">
        <f t="shared" si="3"/>
        <v>0</v>
      </c>
      <c r="M15" s="207">
        <f t="shared" si="2"/>
        <v>0</v>
      </c>
      <c r="N15" s="229">
        <v>2</v>
      </c>
      <c r="O15" s="230"/>
      <c r="P15" s="270"/>
      <c r="Q15" s="269">
        <f>O15+P15</f>
        <v>0</v>
      </c>
      <c r="R15" s="282"/>
      <c r="S15" s="230"/>
      <c r="T15" s="284">
        <f>(Q15*N15)-(S15*N15)</f>
        <v>0</v>
      </c>
      <c r="U15" s="285"/>
      <c r="V15" s="271"/>
    </row>
    <row r="16" spans="1:27" s="95" customFormat="1" ht="47.25" customHeight="1" x14ac:dyDescent="0.2">
      <c r="A16" s="224"/>
      <c r="B16" s="32" t="s">
        <v>74</v>
      </c>
      <c r="C16" s="129" t="s">
        <v>29</v>
      </c>
      <c r="D16" s="52">
        <v>2</v>
      </c>
      <c r="E16" s="293" t="s">
        <v>36</v>
      </c>
      <c r="F16" s="294"/>
      <c r="G16" s="295"/>
      <c r="H16" s="124" t="s">
        <v>73</v>
      </c>
      <c r="I16" s="131">
        <v>1</v>
      </c>
      <c r="J16" s="132"/>
      <c r="K16" s="133"/>
      <c r="L16" s="134">
        <f t="shared" si="3"/>
        <v>0</v>
      </c>
      <c r="M16" s="207">
        <f t="shared" si="2"/>
        <v>0</v>
      </c>
      <c r="N16" s="229"/>
      <c r="O16" s="230"/>
      <c r="P16" s="270"/>
      <c r="Q16" s="269"/>
      <c r="R16" s="282"/>
      <c r="S16" s="230"/>
      <c r="T16" s="284"/>
      <c r="U16" s="285"/>
      <c r="V16" s="271"/>
    </row>
    <row r="17" spans="1:24" s="95" customFormat="1" ht="47.25" customHeight="1" x14ac:dyDescent="0.2">
      <c r="A17" s="131" t="s">
        <v>28</v>
      </c>
      <c r="B17" s="32" t="s">
        <v>82</v>
      </c>
      <c r="C17" s="129" t="s">
        <v>29</v>
      </c>
      <c r="D17" s="52">
        <v>1</v>
      </c>
      <c r="E17" s="293" t="s">
        <v>36</v>
      </c>
      <c r="F17" s="294"/>
      <c r="G17" s="295"/>
      <c r="H17" s="124" t="s">
        <v>73</v>
      </c>
      <c r="I17" s="131">
        <v>1</v>
      </c>
      <c r="J17" s="132"/>
      <c r="K17" s="133"/>
      <c r="L17" s="134">
        <f t="shared" si="3"/>
        <v>0</v>
      </c>
      <c r="M17" s="207">
        <f t="shared" si="2"/>
        <v>0</v>
      </c>
      <c r="N17" s="138">
        <v>0.6</v>
      </c>
      <c r="O17" s="139"/>
      <c r="P17" s="140"/>
      <c r="Q17" s="141">
        <f>O17+P17</f>
        <v>0</v>
      </c>
      <c r="R17" s="142"/>
      <c r="S17" s="139"/>
      <c r="T17" s="143">
        <f>(Q17*N17)-(S17*N17)</f>
        <v>0</v>
      </c>
      <c r="U17" s="144"/>
      <c r="V17" s="145"/>
    </row>
    <row r="18" spans="1:24" s="95" customFormat="1" ht="47.25" customHeight="1" x14ac:dyDescent="0.2">
      <c r="A18" s="35" t="s">
        <v>2</v>
      </c>
      <c r="B18" s="29" t="s">
        <v>75</v>
      </c>
      <c r="C18" s="129" t="s">
        <v>33</v>
      </c>
      <c r="D18" s="52">
        <v>1</v>
      </c>
      <c r="E18" s="130"/>
      <c r="F18" s="139"/>
      <c r="G18" s="137">
        <f>F18*D18*12</f>
        <v>0</v>
      </c>
      <c r="H18" s="124" t="s">
        <v>73</v>
      </c>
      <c r="I18" s="131">
        <v>1</v>
      </c>
      <c r="J18" s="132"/>
      <c r="K18" s="133"/>
      <c r="L18" s="134">
        <f t="shared" si="3"/>
        <v>0</v>
      </c>
      <c r="M18" s="207">
        <f t="shared" si="2"/>
        <v>0</v>
      </c>
      <c r="N18" s="229">
        <v>17</v>
      </c>
      <c r="O18" s="230"/>
      <c r="P18" s="283"/>
      <c r="Q18" s="269">
        <f>O18+P18</f>
        <v>0</v>
      </c>
      <c r="R18" s="282"/>
      <c r="S18" s="230"/>
      <c r="T18" s="284">
        <f>(Q18*N18)-(S18*N18)</f>
        <v>0</v>
      </c>
      <c r="U18" s="285"/>
      <c r="V18" s="271"/>
    </row>
    <row r="19" spans="1:24" s="95" customFormat="1" ht="47.25" customHeight="1" x14ac:dyDescent="0.2">
      <c r="A19" s="35" t="s">
        <v>2</v>
      </c>
      <c r="B19" s="29" t="s">
        <v>75</v>
      </c>
      <c r="C19" s="129" t="s">
        <v>34</v>
      </c>
      <c r="D19" s="52">
        <v>2</v>
      </c>
      <c r="E19" s="130"/>
      <c r="F19" s="139"/>
      <c r="G19" s="137">
        <f>F19*D19*12</f>
        <v>0</v>
      </c>
      <c r="H19" s="124" t="s">
        <v>73</v>
      </c>
      <c r="I19" s="131">
        <v>14</v>
      </c>
      <c r="J19" s="132"/>
      <c r="K19" s="133"/>
      <c r="L19" s="134">
        <f t="shared" si="3"/>
        <v>0</v>
      </c>
      <c r="M19" s="207">
        <f t="shared" si="2"/>
        <v>0</v>
      </c>
      <c r="N19" s="229"/>
      <c r="O19" s="230"/>
      <c r="P19" s="283"/>
      <c r="Q19" s="269"/>
      <c r="R19" s="282"/>
      <c r="S19" s="230"/>
      <c r="T19" s="284"/>
      <c r="U19" s="285"/>
      <c r="V19" s="271"/>
    </row>
    <row r="20" spans="1:24" s="95" customFormat="1" ht="47.25" customHeight="1" x14ac:dyDescent="0.2">
      <c r="A20" s="36" t="s">
        <v>30</v>
      </c>
      <c r="B20" s="29" t="s">
        <v>75</v>
      </c>
      <c r="C20" s="129" t="s">
        <v>35</v>
      </c>
      <c r="D20" s="52">
        <v>1</v>
      </c>
      <c r="E20" s="130"/>
      <c r="F20" s="139"/>
      <c r="G20" s="137">
        <f>F20*D20*12</f>
        <v>0</v>
      </c>
      <c r="H20" s="124" t="s">
        <v>73</v>
      </c>
      <c r="I20" s="131">
        <v>4</v>
      </c>
      <c r="J20" s="132"/>
      <c r="K20" s="133"/>
      <c r="L20" s="134">
        <f t="shared" si="3"/>
        <v>0</v>
      </c>
      <c r="M20" s="207">
        <f t="shared" si="2"/>
        <v>0</v>
      </c>
      <c r="N20" s="138">
        <v>5</v>
      </c>
      <c r="O20" s="139"/>
      <c r="P20" s="140"/>
      <c r="Q20" s="141">
        <f>O20+P20</f>
        <v>0</v>
      </c>
      <c r="R20" s="142"/>
      <c r="S20" s="139"/>
      <c r="T20" s="143">
        <f>(Q20*N20)-(S20*N20)</f>
        <v>0</v>
      </c>
      <c r="U20" s="144"/>
      <c r="V20" s="145"/>
    </row>
    <row r="21" spans="1:24" s="95" customFormat="1" ht="47.25" customHeight="1" x14ac:dyDescent="0.2">
      <c r="A21" s="36" t="s">
        <v>31</v>
      </c>
      <c r="B21" s="29" t="s">
        <v>75</v>
      </c>
      <c r="C21" s="129" t="s">
        <v>35</v>
      </c>
      <c r="D21" s="52">
        <v>1</v>
      </c>
      <c r="E21" s="130"/>
      <c r="F21" s="139"/>
      <c r="G21" s="137">
        <f>F21*D21*12</f>
        <v>0</v>
      </c>
      <c r="H21" s="124" t="s">
        <v>73</v>
      </c>
      <c r="I21" s="131">
        <v>2</v>
      </c>
      <c r="J21" s="132"/>
      <c r="K21" s="133"/>
      <c r="L21" s="134">
        <f t="shared" si="3"/>
        <v>0</v>
      </c>
      <c r="M21" s="207">
        <f t="shared" si="2"/>
        <v>0</v>
      </c>
      <c r="N21" s="138">
        <v>10</v>
      </c>
      <c r="O21" s="139"/>
      <c r="P21" s="140"/>
      <c r="Q21" s="141">
        <f>O21+P21</f>
        <v>0</v>
      </c>
      <c r="R21" s="142"/>
      <c r="S21" s="139"/>
      <c r="T21" s="143">
        <f>(Q21*N21)-(S21*N21)</f>
        <v>0</v>
      </c>
      <c r="U21" s="144"/>
      <c r="V21" s="145"/>
    </row>
    <row r="22" spans="1:24" s="95" customFormat="1" ht="47.25" customHeight="1" thickBot="1" x14ac:dyDescent="0.25">
      <c r="A22" s="37" t="s">
        <v>32</v>
      </c>
      <c r="B22" s="29" t="s">
        <v>75</v>
      </c>
      <c r="C22" s="146" t="s">
        <v>35</v>
      </c>
      <c r="D22" s="53">
        <v>1</v>
      </c>
      <c r="E22" s="147"/>
      <c r="F22" s="148"/>
      <c r="G22" s="149">
        <f>F22*D22*12</f>
        <v>0</v>
      </c>
      <c r="H22" s="150" t="s">
        <v>73</v>
      </c>
      <c r="I22" s="151">
        <v>1</v>
      </c>
      <c r="J22" s="152"/>
      <c r="K22" s="153"/>
      <c r="L22" s="154">
        <f t="shared" si="3"/>
        <v>0</v>
      </c>
      <c r="M22" s="208">
        <f t="shared" si="2"/>
        <v>0</v>
      </c>
      <c r="N22" s="155">
        <v>7</v>
      </c>
      <c r="O22" s="148"/>
      <c r="P22" s="156"/>
      <c r="Q22" s="157">
        <f>O22+P22</f>
        <v>0</v>
      </c>
      <c r="R22" s="158"/>
      <c r="S22" s="148"/>
      <c r="T22" s="159">
        <f>(Q22*N22)-(S22*N22)</f>
        <v>0</v>
      </c>
      <c r="U22" s="160"/>
      <c r="V22" s="161"/>
    </row>
    <row r="23" spans="1:24" s="95" customFormat="1" ht="48.75" customHeight="1" x14ac:dyDescent="0.2">
      <c r="A23" s="162" t="s">
        <v>39</v>
      </c>
      <c r="B23" s="69" t="s">
        <v>40</v>
      </c>
      <c r="C23" s="163" t="s">
        <v>41</v>
      </c>
      <c r="D23" s="164">
        <v>6</v>
      </c>
      <c r="E23" s="165"/>
      <c r="F23" s="166"/>
      <c r="G23" s="167">
        <f t="shared" ref="G23:G28" si="4">F23*D23*12</f>
        <v>0</v>
      </c>
      <c r="H23" s="168" t="s">
        <v>73</v>
      </c>
      <c r="I23" s="162">
        <v>5</v>
      </c>
      <c r="J23" s="169"/>
      <c r="K23" s="170"/>
      <c r="L23" s="171">
        <f t="shared" si="3"/>
        <v>0</v>
      </c>
      <c r="M23" s="207">
        <f t="shared" si="2"/>
        <v>0</v>
      </c>
      <c r="N23" s="272">
        <v>0.1</v>
      </c>
      <c r="O23" s="274"/>
      <c r="P23" s="276"/>
      <c r="Q23" s="278">
        <f>O23+P23</f>
        <v>0</v>
      </c>
      <c r="R23" s="280"/>
      <c r="S23" s="274"/>
      <c r="T23" s="289">
        <f>(Q23*N23)-(S23*N23)</f>
        <v>0</v>
      </c>
      <c r="U23" s="172"/>
      <c r="V23" s="173"/>
    </row>
    <row r="24" spans="1:24" s="95" customFormat="1" ht="48.75" customHeight="1" thickBot="1" x14ac:dyDescent="0.25">
      <c r="A24" s="151" t="s">
        <v>39</v>
      </c>
      <c r="B24" s="70" t="s">
        <v>76</v>
      </c>
      <c r="C24" s="146" t="s">
        <v>42</v>
      </c>
      <c r="D24" s="174">
        <v>5</v>
      </c>
      <c r="E24" s="147"/>
      <c r="F24" s="148"/>
      <c r="G24" s="149">
        <f t="shared" si="4"/>
        <v>0</v>
      </c>
      <c r="H24" s="175" t="s">
        <v>73</v>
      </c>
      <c r="I24" s="151">
        <v>1</v>
      </c>
      <c r="J24" s="152"/>
      <c r="K24" s="153"/>
      <c r="L24" s="176">
        <f t="shared" si="3"/>
        <v>0</v>
      </c>
      <c r="M24" s="208">
        <f t="shared" si="2"/>
        <v>0</v>
      </c>
      <c r="N24" s="273"/>
      <c r="O24" s="275"/>
      <c r="P24" s="277"/>
      <c r="Q24" s="279"/>
      <c r="R24" s="281"/>
      <c r="S24" s="275"/>
      <c r="T24" s="290"/>
      <c r="U24" s="160"/>
      <c r="V24" s="161"/>
    </row>
    <row r="25" spans="1:24" s="95" customFormat="1" ht="48.75" customHeight="1" thickBot="1" x14ac:dyDescent="0.25">
      <c r="A25" s="177" t="s">
        <v>43</v>
      </c>
      <c r="B25" s="71" t="s">
        <v>44</v>
      </c>
      <c r="C25" s="86" t="s">
        <v>45</v>
      </c>
      <c r="D25" s="178">
        <v>1</v>
      </c>
      <c r="E25" s="88"/>
      <c r="F25" s="179"/>
      <c r="G25" s="90">
        <f t="shared" si="4"/>
        <v>0</v>
      </c>
      <c r="H25" s="124" t="s">
        <v>73</v>
      </c>
      <c r="I25" s="125">
        <v>1</v>
      </c>
      <c r="J25" s="126"/>
      <c r="K25" s="127"/>
      <c r="L25" s="128">
        <f t="shared" si="3"/>
        <v>0</v>
      </c>
      <c r="M25" s="207">
        <f t="shared" si="2"/>
        <v>0</v>
      </c>
      <c r="N25" s="180">
        <v>0.6</v>
      </c>
      <c r="O25" s="127"/>
      <c r="P25" s="94"/>
      <c r="Q25" s="94">
        <f>O25+P25</f>
        <v>0</v>
      </c>
      <c r="R25" s="181"/>
      <c r="S25" s="93"/>
      <c r="T25" s="182">
        <f>(N25*Q25)-(N25*S25)</f>
        <v>0</v>
      </c>
      <c r="U25" s="183"/>
      <c r="V25" s="184"/>
    </row>
    <row r="26" spans="1:24" s="95" customFormat="1" ht="48.75" customHeight="1" thickBot="1" x14ac:dyDescent="0.25">
      <c r="A26" s="177" t="s">
        <v>46</v>
      </c>
      <c r="B26" s="71" t="s">
        <v>44</v>
      </c>
      <c r="C26" s="185" t="s">
        <v>45</v>
      </c>
      <c r="D26" s="178">
        <v>1</v>
      </c>
      <c r="E26" s="186"/>
      <c r="F26" s="187"/>
      <c r="G26" s="188">
        <f t="shared" si="4"/>
        <v>0</v>
      </c>
      <c r="H26" s="124" t="s">
        <v>73</v>
      </c>
      <c r="I26" s="125">
        <v>1</v>
      </c>
      <c r="J26" s="126"/>
      <c r="K26" s="127"/>
      <c r="L26" s="128">
        <f t="shared" si="3"/>
        <v>0</v>
      </c>
      <c r="M26" s="207">
        <f t="shared" si="2"/>
        <v>0</v>
      </c>
      <c r="N26" s="180">
        <v>0.6</v>
      </c>
      <c r="O26" s="127"/>
      <c r="P26" s="94"/>
      <c r="Q26" s="94">
        <f>O26+P26</f>
        <v>0</v>
      </c>
      <c r="R26" s="181"/>
      <c r="S26" s="93"/>
      <c r="T26" s="182">
        <f t="shared" ref="T26:T28" si="5">(Q26*N26)-(S26*N26)</f>
        <v>0</v>
      </c>
      <c r="U26" s="117"/>
      <c r="V26" s="118"/>
    </row>
    <row r="27" spans="1:24" s="95" customFormat="1" ht="48.75" customHeight="1" x14ac:dyDescent="0.2">
      <c r="A27" s="29" t="s">
        <v>47</v>
      </c>
      <c r="B27" s="72" t="s">
        <v>44</v>
      </c>
      <c r="C27" s="119" t="s">
        <v>45</v>
      </c>
      <c r="D27" s="189">
        <v>1</v>
      </c>
      <c r="E27" s="121"/>
      <c r="F27" s="190"/>
      <c r="G27" s="123">
        <f t="shared" si="4"/>
        <v>0</v>
      </c>
      <c r="H27" s="124" t="s">
        <v>73</v>
      </c>
      <c r="I27" s="125">
        <v>1</v>
      </c>
      <c r="J27" s="126"/>
      <c r="K27" s="127"/>
      <c r="L27" s="128">
        <f t="shared" si="3"/>
        <v>0</v>
      </c>
      <c r="M27" s="207">
        <f t="shared" si="2"/>
        <v>0</v>
      </c>
      <c r="N27" s="180">
        <v>1</v>
      </c>
      <c r="O27" s="127"/>
      <c r="P27" s="94"/>
      <c r="Q27" s="94">
        <f>O27+P27</f>
        <v>0</v>
      </c>
      <c r="R27" s="181"/>
      <c r="S27" s="93"/>
      <c r="T27" s="182">
        <f t="shared" si="5"/>
        <v>0</v>
      </c>
      <c r="U27" s="191"/>
      <c r="V27" s="192"/>
    </row>
    <row r="28" spans="1:24" s="95" customFormat="1" ht="48.75" customHeight="1" thickBot="1" x14ac:dyDescent="0.25">
      <c r="A28" s="32" t="s">
        <v>48</v>
      </c>
      <c r="B28" s="72" t="s">
        <v>49</v>
      </c>
      <c r="C28" s="129"/>
      <c r="D28" s="189">
        <v>2</v>
      </c>
      <c r="E28" s="130"/>
      <c r="F28" s="187"/>
      <c r="G28" s="137">
        <f t="shared" si="4"/>
        <v>0</v>
      </c>
      <c r="H28" s="124" t="s">
        <v>73</v>
      </c>
      <c r="I28" s="131">
        <v>1</v>
      </c>
      <c r="J28" s="132"/>
      <c r="K28" s="133"/>
      <c r="L28" s="134">
        <f t="shared" si="3"/>
        <v>0</v>
      </c>
      <c r="M28" s="209">
        <f t="shared" si="2"/>
        <v>0</v>
      </c>
      <c r="N28" s="138">
        <v>1</v>
      </c>
      <c r="O28" s="139"/>
      <c r="P28" s="94"/>
      <c r="Q28" s="141">
        <f>O28+P28</f>
        <v>0</v>
      </c>
      <c r="R28" s="142"/>
      <c r="S28" s="139"/>
      <c r="T28" s="143">
        <f t="shared" si="5"/>
        <v>0</v>
      </c>
      <c r="U28" s="144"/>
      <c r="V28" s="145"/>
    </row>
    <row r="29" spans="1:24" s="16" customFormat="1" ht="30" customHeight="1" thickBot="1" x14ac:dyDescent="0.25">
      <c r="A29" s="8"/>
      <c r="B29" s="38"/>
      <c r="C29" s="33"/>
      <c r="D29" s="39"/>
      <c r="E29" s="5"/>
      <c r="F29" s="40"/>
      <c r="G29" s="46">
        <f>SUM(G18:G28,G15,G13,G10,G8)</f>
        <v>0</v>
      </c>
      <c r="H29" s="73"/>
      <c r="I29" s="8"/>
      <c r="J29" s="5"/>
      <c r="K29" s="9"/>
      <c r="L29" s="11"/>
      <c r="M29" s="85">
        <f>SUM(M8:M10,M13:M28)</f>
        <v>0</v>
      </c>
      <c r="P29" s="34"/>
      <c r="Q29" s="14"/>
      <c r="R29" s="12"/>
      <c r="T29" s="61">
        <f>SUM(T13:T28,T8:T10)</f>
        <v>0</v>
      </c>
      <c r="W29" s="3"/>
      <c r="X29" s="3"/>
    </row>
    <row r="30" spans="1:24" s="16" customFormat="1" ht="18.75" thickBot="1" x14ac:dyDescent="0.25">
      <c r="A30" s="8"/>
      <c r="B30" s="38"/>
      <c r="C30" s="33"/>
      <c r="D30" s="39"/>
      <c r="E30" s="5"/>
      <c r="F30" s="40"/>
      <c r="G30" s="10"/>
      <c r="H30" s="10"/>
      <c r="I30" s="8"/>
      <c r="J30" s="5"/>
      <c r="K30" s="9"/>
      <c r="L30" s="64" t="s">
        <v>37</v>
      </c>
      <c r="M30" s="62">
        <f>SUM(M8:M10)</f>
        <v>0</v>
      </c>
      <c r="P30" s="34"/>
      <c r="R30" s="291" t="s">
        <v>50</v>
      </c>
      <c r="S30" s="291"/>
      <c r="T30" s="47">
        <f>SUM(T8:T10)</f>
        <v>0</v>
      </c>
      <c r="W30" s="3"/>
      <c r="X30" s="3"/>
    </row>
    <row r="31" spans="1:24" s="16" customFormat="1" ht="18.75" thickBot="1" x14ac:dyDescent="0.25">
      <c r="I31" s="2"/>
      <c r="J31" s="5"/>
      <c r="K31" s="9"/>
      <c r="L31" s="64" t="s">
        <v>38</v>
      </c>
      <c r="M31" s="63">
        <f>SUM(M13:M28)</f>
        <v>0</v>
      </c>
      <c r="P31" s="34"/>
      <c r="R31" s="292" t="s">
        <v>51</v>
      </c>
      <c r="S31" s="292"/>
      <c r="T31" s="30">
        <f>SUM(T13:T28)</f>
        <v>0</v>
      </c>
      <c r="W31" s="3"/>
      <c r="X31" s="3"/>
    </row>
    <row r="32" spans="1:24" s="16" customFormat="1" ht="14.25" x14ac:dyDescent="0.2">
      <c r="A32" s="74"/>
      <c r="B32" s="8"/>
      <c r="C32" s="8"/>
      <c r="D32" s="2"/>
      <c r="E32" s="2"/>
      <c r="F32" s="2"/>
      <c r="G32" s="2"/>
      <c r="H32" s="2"/>
      <c r="I32" s="2"/>
      <c r="J32" s="5"/>
      <c r="K32" s="9"/>
      <c r="L32" s="9"/>
      <c r="M32" s="11"/>
      <c r="N32" s="11"/>
      <c r="O32" s="41"/>
      <c r="P32" s="34"/>
      <c r="Q32" s="12"/>
      <c r="R32" s="10"/>
      <c r="S32" s="13"/>
      <c r="T32" s="14"/>
      <c r="U32" s="12"/>
      <c r="V32" s="15"/>
      <c r="W32" s="3"/>
      <c r="X32" s="3"/>
    </row>
    <row r="33" spans="1:24" s="16" customFormat="1" ht="14.25" x14ac:dyDescent="0.2">
      <c r="A33" s="74"/>
      <c r="B33" s="8"/>
      <c r="C33" s="8"/>
      <c r="D33" s="2"/>
      <c r="E33" s="2"/>
      <c r="F33" s="2"/>
      <c r="G33" s="2"/>
      <c r="H33" s="2"/>
      <c r="I33" s="2"/>
      <c r="J33" s="5"/>
      <c r="K33" s="9"/>
      <c r="L33" s="9"/>
      <c r="M33" s="11"/>
      <c r="N33" s="11"/>
      <c r="O33" s="41"/>
      <c r="P33" s="34"/>
      <c r="Q33" s="12"/>
      <c r="R33" s="10"/>
      <c r="S33" s="13"/>
      <c r="T33" s="14"/>
      <c r="U33" s="12"/>
      <c r="V33" s="15"/>
      <c r="W33" s="3"/>
      <c r="X33" s="3"/>
    </row>
    <row r="34" spans="1:24" s="16" customFormat="1" ht="42" customHeight="1" x14ac:dyDescent="0.2">
      <c r="A34" s="210" t="s">
        <v>87</v>
      </c>
      <c r="B34" s="241" t="s">
        <v>88</v>
      </c>
      <c r="C34" s="241"/>
      <c r="D34" s="2"/>
      <c r="E34" s="2"/>
      <c r="F34" s="2"/>
      <c r="G34" s="2"/>
      <c r="H34" s="2"/>
      <c r="I34" s="2"/>
      <c r="J34" s="5"/>
      <c r="K34" s="9"/>
      <c r="L34" s="9"/>
      <c r="M34" s="11"/>
      <c r="N34" s="11"/>
      <c r="O34" s="41"/>
      <c r="P34" s="34"/>
      <c r="Q34" s="12"/>
      <c r="R34" s="10"/>
      <c r="S34" s="13"/>
      <c r="T34" s="14"/>
      <c r="U34" s="12"/>
      <c r="V34" s="15"/>
      <c r="W34" s="3"/>
      <c r="X34" s="3"/>
    </row>
    <row r="35" spans="1:24" s="16" customFormat="1" ht="15.75" x14ac:dyDescent="0.25">
      <c r="A35" s="213" t="s">
        <v>89</v>
      </c>
      <c r="B35" s="211">
        <v>1</v>
      </c>
      <c r="C35" s="212" t="s">
        <v>6</v>
      </c>
      <c r="D35" s="2"/>
      <c r="E35" s="2"/>
      <c r="F35" s="2"/>
      <c r="G35" s="2"/>
      <c r="H35" s="2"/>
      <c r="I35" s="2"/>
      <c r="J35" s="5"/>
      <c r="K35" s="9"/>
      <c r="L35" s="9"/>
      <c r="M35" s="11"/>
      <c r="N35" s="11"/>
      <c r="O35" s="41"/>
      <c r="P35" s="34"/>
      <c r="Q35" s="12"/>
      <c r="R35" s="10"/>
      <c r="S35" s="13"/>
      <c r="T35" s="14"/>
      <c r="U35" s="12"/>
      <c r="V35" s="15"/>
      <c r="W35" s="3"/>
      <c r="X35" s="3"/>
    </row>
    <row r="36" spans="1:24" s="16" customFormat="1" ht="15.75" x14ac:dyDescent="0.25">
      <c r="A36" s="213"/>
      <c r="B36" s="211">
        <v>2</v>
      </c>
      <c r="C36" s="212" t="s">
        <v>7</v>
      </c>
      <c r="D36" s="2"/>
      <c r="E36" s="2"/>
      <c r="F36" s="2"/>
      <c r="G36" s="2"/>
      <c r="H36" s="2"/>
      <c r="I36" s="2"/>
      <c r="J36" s="5"/>
      <c r="K36" s="9"/>
      <c r="L36" s="9"/>
      <c r="M36" s="11"/>
      <c r="N36" s="11"/>
      <c r="O36" s="41"/>
      <c r="P36" s="34"/>
      <c r="Q36" s="12"/>
      <c r="R36" s="10"/>
      <c r="S36" s="13"/>
      <c r="T36" s="14"/>
      <c r="U36" s="12"/>
      <c r="V36" s="15"/>
      <c r="W36" s="3"/>
      <c r="X36" s="3"/>
    </row>
    <row r="37" spans="1:24" s="16" customFormat="1" ht="15.75" x14ac:dyDescent="0.25">
      <c r="A37" s="213"/>
      <c r="B37" s="211">
        <v>3</v>
      </c>
      <c r="C37" s="212" t="s">
        <v>8</v>
      </c>
      <c r="D37" s="2"/>
      <c r="E37" s="2"/>
      <c r="F37" s="2"/>
      <c r="G37" s="2"/>
      <c r="H37" s="2"/>
      <c r="I37" s="2"/>
      <c r="J37" s="5"/>
      <c r="K37" s="9"/>
      <c r="L37" s="9"/>
      <c r="M37" s="11"/>
      <c r="N37" s="11"/>
      <c r="O37" s="41"/>
      <c r="P37" s="34"/>
      <c r="Q37" s="12"/>
      <c r="R37" s="10"/>
      <c r="S37" s="13"/>
      <c r="T37" s="14"/>
      <c r="U37" s="12"/>
      <c r="V37" s="15"/>
      <c r="W37" s="3"/>
      <c r="X37" s="3"/>
    </row>
    <row r="38" spans="1:24" s="16" customFormat="1" ht="15.75" x14ac:dyDescent="0.25">
      <c r="A38" s="213"/>
      <c r="B38" s="211">
        <v>4</v>
      </c>
      <c r="C38" s="212" t="s">
        <v>9</v>
      </c>
      <c r="D38" s="2"/>
      <c r="E38" s="2"/>
      <c r="F38" s="2"/>
      <c r="G38" s="2"/>
      <c r="H38" s="2"/>
      <c r="I38" s="2"/>
      <c r="J38" s="5"/>
      <c r="K38" s="9"/>
      <c r="L38" s="9"/>
      <c r="M38" s="11"/>
      <c r="N38" s="11"/>
      <c r="O38" s="41"/>
      <c r="P38" s="34"/>
      <c r="Q38" s="12"/>
      <c r="R38" s="10"/>
      <c r="S38" s="13"/>
      <c r="T38" s="14"/>
      <c r="U38" s="12"/>
      <c r="V38" s="15"/>
      <c r="W38" s="3"/>
      <c r="X38" s="3"/>
    </row>
    <row r="39" spans="1:24" s="16" customFormat="1" ht="14.25" x14ac:dyDescent="0.2">
      <c r="A39" s="74"/>
      <c r="B39" s="8"/>
      <c r="C39" s="8"/>
      <c r="D39" s="2"/>
      <c r="E39" s="2"/>
      <c r="F39" s="2"/>
      <c r="G39" s="2"/>
      <c r="H39" s="2"/>
      <c r="I39" s="2"/>
      <c r="J39" s="5"/>
      <c r="K39" s="9"/>
      <c r="L39" s="9"/>
      <c r="M39" s="11"/>
      <c r="N39" s="11"/>
      <c r="O39" s="41"/>
      <c r="P39" s="34"/>
      <c r="Q39" s="12"/>
      <c r="R39" s="10"/>
      <c r="S39" s="13"/>
      <c r="T39" s="14"/>
      <c r="U39" s="12"/>
      <c r="V39" s="15"/>
      <c r="W39" s="3"/>
      <c r="X39" s="3"/>
    </row>
    <row r="40" spans="1:24" s="16" customFormat="1" ht="14.25" x14ac:dyDescent="0.2">
      <c r="A40" s="74"/>
      <c r="B40" s="8"/>
      <c r="C40" s="8"/>
      <c r="D40" s="2"/>
      <c r="E40" s="2"/>
      <c r="F40" s="2"/>
      <c r="G40" s="2"/>
      <c r="H40" s="2"/>
      <c r="I40" s="2"/>
      <c r="J40" s="5"/>
      <c r="K40" s="9"/>
      <c r="L40" s="9"/>
      <c r="M40" s="11"/>
      <c r="N40" s="11"/>
      <c r="O40" s="41"/>
      <c r="P40" s="34"/>
      <c r="Q40" s="12"/>
      <c r="R40" s="10"/>
      <c r="S40" s="13"/>
      <c r="T40" s="14"/>
      <c r="U40" s="12"/>
      <c r="V40" s="15"/>
      <c r="W40" s="3"/>
      <c r="X40" s="3"/>
    </row>
    <row r="41" spans="1:24" s="16" customFormat="1" ht="22.5" customHeight="1" thickBot="1" x14ac:dyDescent="0.25">
      <c r="A41" s="74"/>
      <c r="B41" s="8"/>
      <c r="C41" s="8"/>
      <c r="D41" s="2"/>
      <c r="E41" s="2"/>
      <c r="F41" s="2"/>
      <c r="G41" s="2"/>
      <c r="H41" s="2"/>
      <c r="I41" s="41"/>
      <c r="J41" s="34"/>
      <c r="K41" s="12"/>
      <c r="L41" s="10"/>
      <c r="M41" s="13"/>
      <c r="N41" s="14"/>
      <c r="O41" s="15"/>
      <c r="P41" s="3"/>
      <c r="Q41" s="3"/>
      <c r="R41" s="12"/>
    </row>
    <row r="42" spans="1:24" s="16" customFormat="1" ht="22.5" customHeight="1" thickBot="1" x14ac:dyDescent="0.25">
      <c r="A42" s="2"/>
      <c r="B42" s="2"/>
      <c r="C42" s="2"/>
      <c r="D42" s="2"/>
      <c r="E42" s="2"/>
      <c r="F42" s="2"/>
      <c r="G42" s="214" t="s">
        <v>79</v>
      </c>
      <c r="H42" s="216"/>
      <c r="I42" s="41"/>
      <c r="J42" s="34"/>
      <c r="K42" s="12"/>
      <c r="L42" s="10"/>
      <c r="M42" s="13"/>
      <c r="N42" s="14"/>
      <c r="O42" s="15"/>
      <c r="P42" s="3"/>
      <c r="Q42" s="3"/>
      <c r="R42" s="12"/>
    </row>
    <row r="43" spans="1:24" s="16" customFormat="1" ht="22.5" customHeight="1" thickBot="1" x14ac:dyDescent="0.25">
      <c r="A43" s="2"/>
      <c r="B43" s="2"/>
      <c r="C43" s="2"/>
      <c r="D43" s="74"/>
      <c r="E43" s="5"/>
      <c r="F43" s="9"/>
      <c r="G43" s="7" t="s">
        <v>12</v>
      </c>
      <c r="H43" s="7" t="s">
        <v>13</v>
      </c>
      <c r="I43" s="41"/>
      <c r="J43" s="34"/>
      <c r="K43" s="12"/>
    </row>
    <row r="44" spans="1:24" s="16" customFormat="1" ht="57" customHeight="1" thickBot="1" x14ac:dyDescent="0.25">
      <c r="A44" s="2"/>
      <c r="B44" s="2"/>
      <c r="C44" s="2"/>
      <c r="D44" s="286" t="s">
        <v>77</v>
      </c>
      <c r="E44" s="287"/>
      <c r="F44" s="288"/>
      <c r="G44" s="56">
        <f>G29</f>
        <v>0</v>
      </c>
      <c r="H44" s="77">
        <f>+G44*1.2</f>
        <v>0</v>
      </c>
      <c r="I44" s="41"/>
      <c r="J44" s="34"/>
      <c r="K44" s="12"/>
    </row>
    <row r="45" spans="1:24" s="16" customFormat="1" ht="55.5" customHeight="1" thickBot="1" x14ac:dyDescent="0.25">
      <c r="A45" s="2"/>
      <c r="B45" s="2"/>
      <c r="C45" s="2"/>
      <c r="D45" s="214" t="s">
        <v>17</v>
      </c>
      <c r="E45" s="215"/>
      <c r="F45" s="216"/>
      <c r="G45" s="17">
        <f>M30</f>
        <v>0</v>
      </c>
      <c r="H45" s="62">
        <f t="shared" ref="H45:H51" si="6">G45*1.2</f>
        <v>0</v>
      </c>
      <c r="I45" s="41"/>
      <c r="J45" s="34"/>
      <c r="K45" s="12"/>
    </row>
    <row r="46" spans="1:24" s="16" customFormat="1" ht="38.25" customHeight="1" thickBot="1" x14ac:dyDescent="0.25">
      <c r="A46" s="2"/>
      <c r="B46" s="2"/>
      <c r="C46" s="2"/>
      <c r="D46" s="214" t="s">
        <v>18</v>
      </c>
      <c r="E46" s="215"/>
      <c r="F46" s="216"/>
      <c r="G46" s="18">
        <f>M31</f>
        <v>0</v>
      </c>
      <c r="H46" s="78">
        <f t="shared" si="6"/>
        <v>0</v>
      </c>
      <c r="I46" s="41"/>
      <c r="J46" s="34"/>
      <c r="K46" s="12"/>
    </row>
    <row r="47" spans="1:24" s="16" customFormat="1" ht="22.5" customHeight="1" thickBot="1" x14ac:dyDescent="0.25">
      <c r="A47" s="2"/>
      <c r="B47" s="2"/>
      <c r="C47" s="2"/>
      <c r="D47" s="234" t="s">
        <v>14</v>
      </c>
      <c r="E47" s="235"/>
      <c r="F47" s="236"/>
      <c r="G47" s="54">
        <f>SUM(G45:G46)</f>
        <v>0</v>
      </c>
      <c r="H47" s="79">
        <f t="shared" si="6"/>
        <v>0</v>
      </c>
      <c r="I47" s="41"/>
      <c r="J47" s="34"/>
      <c r="K47" s="12"/>
    </row>
    <row r="48" spans="1:24" s="16" customFormat="1" ht="47.25" customHeight="1" thickBot="1" x14ac:dyDescent="0.25">
      <c r="A48" s="2"/>
      <c r="B48" s="2"/>
      <c r="C48" s="2"/>
      <c r="D48" s="237" t="s">
        <v>19</v>
      </c>
      <c r="E48" s="238"/>
      <c r="F48" s="239"/>
      <c r="G48" s="19">
        <f>T30</f>
        <v>0</v>
      </c>
      <c r="H48" s="80">
        <f t="shared" si="6"/>
        <v>0</v>
      </c>
      <c r="I48" s="41"/>
      <c r="J48" s="34"/>
      <c r="K48" s="12"/>
      <c r="L48" s="10"/>
      <c r="M48" s="13"/>
      <c r="N48" s="14"/>
      <c r="O48" s="15"/>
      <c r="P48" s="3"/>
      <c r="Q48" s="3"/>
      <c r="R48" s="12"/>
    </row>
    <row r="49" spans="4:22" s="2" customFormat="1" ht="53.25" customHeight="1" thickBot="1" x14ac:dyDescent="0.25">
      <c r="D49" s="237" t="s">
        <v>20</v>
      </c>
      <c r="E49" s="238"/>
      <c r="F49" s="239"/>
      <c r="G49" s="20">
        <f>T31</f>
        <v>0</v>
      </c>
      <c r="H49" s="80">
        <f t="shared" si="6"/>
        <v>0</v>
      </c>
      <c r="I49" s="41"/>
      <c r="J49" s="34"/>
      <c r="K49" s="12"/>
    </row>
    <row r="50" spans="4:22" s="2" customFormat="1" ht="41.25" customHeight="1" thickBot="1" x14ac:dyDescent="0.25">
      <c r="D50" s="231" t="s">
        <v>15</v>
      </c>
      <c r="E50" s="232"/>
      <c r="F50" s="233"/>
      <c r="G50" s="55">
        <f>SUM(G48:G49)</f>
        <v>0</v>
      </c>
      <c r="H50" s="81">
        <f t="shared" si="6"/>
        <v>0</v>
      </c>
      <c r="I50" s="41"/>
      <c r="J50" s="34"/>
      <c r="K50" s="12"/>
    </row>
    <row r="51" spans="4:22" s="2" customFormat="1" ht="40.5" customHeight="1" thickBot="1" x14ac:dyDescent="0.25">
      <c r="D51" s="214" t="s">
        <v>21</v>
      </c>
      <c r="E51" s="215"/>
      <c r="F51" s="216"/>
      <c r="G51" s="57">
        <f>G44+G47+G50</f>
        <v>0</v>
      </c>
      <c r="H51" s="57">
        <f t="shared" si="6"/>
        <v>0</v>
      </c>
      <c r="I51" s="41"/>
      <c r="J51" s="34"/>
      <c r="K51" s="12"/>
      <c r="L51" s="23"/>
      <c r="M51" s="23"/>
      <c r="N51" s="23"/>
      <c r="O51" s="23"/>
      <c r="P51" s="23"/>
    </row>
    <row r="52" spans="4:22" s="2" customFormat="1" ht="20.25" x14ac:dyDescent="0.3">
      <c r="J52" s="60"/>
      <c r="K52" s="41"/>
      <c r="L52" s="34"/>
      <c r="M52" s="12"/>
      <c r="N52" s="6"/>
      <c r="O52" s="24"/>
      <c r="P52" s="24"/>
      <c r="Q52" s="21"/>
      <c r="R52" s="22"/>
    </row>
    <row r="53" spans="4:22" s="2" customFormat="1" ht="14.25" x14ac:dyDescent="0.2">
      <c r="H53" s="75"/>
      <c r="I53" s="76"/>
      <c r="J53" s="76"/>
      <c r="O53" s="41"/>
      <c r="P53" s="34"/>
      <c r="Q53" s="12"/>
      <c r="R53" s="23"/>
      <c r="S53" s="23"/>
      <c r="T53" s="23"/>
      <c r="U53" s="23"/>
      <c r="V53" s="23"/>
    </row>
    <row r="54" spans="4:22" s="2" customFormat="1" ht="18" x14ac:dyDescent="0.2">
      <c r="I54" s="76"/>
      <c r="J54" s="76"/>
      <c r="M54" s="22"/>
      <c r="N54" s="22"/>
      <c r="P54" s="23"/>
      <c r="Q54" s="5"/>
      <c r="R54" s="6"/>
      <c r="S54" s="24"/>
      <c r="T54" s="24"/>
      <c r="U54" s="21"/>
      <c r="V54" s="22"/>
    </row>
    <row r="55" spans="4:22" s="2" customFormat="1" ht="14.25" x14ac:dyDescent="0.2">
      <c r="P55" s="23"/>
      <c r="Q55" s="23"/>
      <c r="R55" s="23"/>
      <c r="S55" s="23"/>
      <c r="T55" s="23"/>
      <c r="U55" s="23"/>
      <c r="V55" s="23"/>
    </row>
  </sheetData>
  <mergeCells count="73">
    <mergeCell ref="A1:X1"/>
    <mergeCell ref="B2:Y2"/>
    <mergeCell ref="R15:R16"/>
    <mergeCell ref="S15:S16"/>
    <mergeCell ref="T15:T16"/>
    <mergeCell ref="U15:U16"/>
    <mergeCell ref="V15:V16"/>
    <mergeCell ref="S13:S14"/>
    <mergeCell ref="T13:T14"/>
    <mergeCell ref="U13:U14"/>
    <mergeCell ref="V13:V14"/>
    <mergeCell ref="R13:R14"/>
    <mergeCell ref="R30:S30"/>
    <mergeCell ref="R31:S31"/>
    <mergeCell ref="E14:G14"/>
    <mergeCell ref="E16:G16"/>
    <mergeCell ref="E17:G17"/>
    <mergeCell ref="V18:V19"/>
    <mergeCell ref="N23:N24"/>
    <mergeCell ref="O23:O24"/>
    <mergeCell ref="P23:P24"/>
    <mergeCell ref="Q23:Q24"/>
    <mergeCell ref="R23:R24"/>
    <mergeCell ref="S23:S24"/>
    <mergeCell ref="R18:R19"/>
    <mergeCell ref="P18:P19"/>
    <mergeCell ref="Q18:Q19"/>
    <mergeCell ref="S18:S19"/>
    <mergeCell ref="T18:T19"/>
    <mergeCell ref="U18:U19"/>
    <mergeCell ref="T23:T24"/>
    <mergeCell ref="P13:P14"/>
    <mergeCell ref="Q13:Q14"/>
    <mergeCell ref="N15:N16"/>
    <mergeCell ref="O15:O16"/>
    <mergeCell ref="P15:P16"/>
    <mergeCell ref="Q15:Q16"/>
    <mergeCell ref="U11:V11"/>
    <mergeCell ref="E6:G6"/>
    <mergeCell ref="H6:M6"/>
    <mergeCell ref="N6:T6"/>
    <mergeCell ref="U6:V6"/>
    <mergeCell ref="R8:R9"/>
    <mergeCell ref="S8:S9"/>
    <mergeCell ref="T8:T9"/>
    <mergeCell ref="U8:U9"/>
    <mergeCell ref="V8:V9"/>
    <mergeCell ref="P8:P9"/>
    <mergeCell ref="Q8:Q9"/>
    <mergeCell ref="E11:G11"/>
    <mergeCell ref="H11:M11"/>
    <mergeCell ref="N11:T11"/>
    <mergeCell ref="E9:G9"/>
    <mergeCell ref="O8:O9"/>
    <mergeCell ref="A13:A14"/>
    <mergeCell ref="N13:N14"/>
    <mergeCell ref="O13:O14"/>
    <mergeCell ref="N18:N19"/>
    <mergeCell ref="O18:O19"/>
    <mergeCell ref="A15:A16"/>
    <mergeCell ref="A35:A38"/>
    <mergeCell ref="D51:F51"/>
    <mergeCell ref="G42:H42"/>
    <mergeCell ref="A8:A9"/>
    <mergeCell ref="N8:N9"/>
    <mergeCell ref="D50:F50"/>
    <mergeCell ref="D47:F47"/>
    <mergeCell ref="D48:F48"/>
    <mergeCell ref="D49:F49"/>
    <mergeCell ref="B34:C34"/>
    <mergeCell ref="D44:F44"/>
    <mergeCell ref="D45:F45"/>
    <mergeCell ref="D46:F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GIBERT Valerie</dc:creator>
  <cp:lastModifiedBy>MOLINES Marie-Odile ADJ ADM PAL 2CL AE</cp:lastModifiedBy>
  <cp:lastPrinted>2026-03-06T10:37:49Z</cp:lastPrinted>
  <dcterms:created xsi:type="dcterms:W3CDTF">2017-06-12T08:29:27Z</dcterms:created>
  <dcterms:modified xsi:type="dcterms:W3CDTF">2026-03-16T09:43:00Z</dcterms:modified>
</cp:coreProperties>
</file>